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7"/>
  <workbookPr/>
  <mc:AlternateContent xmlns:mc="http://schemas.openxmlformats.org/markup-compatibility/2006">
    <mc:Choice Requires="x15">
      <x15ac:absPath xmlns:x15ac="http://schemas.microsoft.com/office/spreadsheetml/2010/11/ac" url="C:\Users\Usuario\Downloads\"/>
    </mc:Choice>
  </mc:AlternateContent>
  <xr:revisionPtr revIDLastSave="2" documentId="13_ncr:1_{95DD8D85-7748-4CA0-A268-96BA4D5C2D4A}" xr6:coauthVersionLast="47" xr6:coauthVersionMax="47" xr10:uidLastSave="{37D2F30E-E120-47F9-A704-06A0E879C310}"/>
  <bookViews>
    <workbookView xWindow="-120" yWindow="-120" windowWidth="29040" windowHeight="15720" firstSheet="2" activeTab="3" xr2:uid="{00000000-000D-0000-FFFF-FFFF00000000}"/>
  </bookViews>
  <sheets>
    <sheet name="Generalidades de la cotización" sheetId="1" r:id="rId1"/>
    <sheet name="Cotización" sheetId="2" r:id="rId2"/>
    <sheet name="Estudio de mercado " sheetId="4" r:id="rId3"/>
    <sheet name="Valor promedio" sheetId="6" r:id="rId4"/>
  </sheets>
  <definedNames>
    <definedName name="_xlnm._FilterDatabase" localSheetId="1" hidden="1">Cotización!$C$11:$M$29</definedName>
    <definedName name="_xlnm.Print_Area" localSheetId="1">Cotización!$A$1:$K$34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6" l="1"/>
  <c r="K4" i="6"/>
  <c r="K5" i="6"/>
  <c r="K6" i="6"/>
  <c r="K7" i="6"/>
  <c r="K8" i="6"/>
  <c r="K9" i="6"/>
  <c r="K10" i="6"/>
  <c r="K11" i="6"/>
  <c r="K12" i="6"/>
  <c r="K13" i="6"/>
  <c r="K14" i="6"/>
  <c r="K15" i="6"/>
  <c r="K16" i="6"/>
  <c r="K17" i="6"/>
  <c r="K18" i="6"/>
  <c r="K19" i="6"/>
  <c r="K20" i="6"/>
  <c r="K3" i="6"/>
  <c r="G22" i="4"/>
  <c r="P20" i="4"/>
  <c r="Q20" i="4" s="1"/>
  <c r="R20" i="4" s="1"/>
  <c r="S20" i="4" s="1"/>
  <c r="H3" i="4"/>
  <c r="Q7" i="4"/>
  <c r="R7" i="4" s="1"/>
  <c r="Q9" i="4"/>
  <c r="Q10" i="4"/>
  <c r="R10" i="4" s="1"/>
  <c r="S10" i="4" s="1"/>
  <c r="Q11" i="4"/>
  <c r="R11" i="4" s="1"/>
  <c r="Q17" i="4"/>
  <c r="Q18" i="4"/>
  <c r="R18" i="4" s="1"/>
  <c r="S18" i="4" s="1"/>
  <c r="P4" i="4"/>
  <c r="Q4" i="4" s="1"/>
  <c r="R4" i="4" s="1"/>
  <c r="S4" i="4" s="1"/>
  <c r="P5" i="4"/>
  <c r="Q5" i="4" s="1"/>
  <c r="P6" i="4"/>
  <c r="Q6" i="4" s="1"/>
  <c r="R6" i="4" s="1"/>
  <c r="S6" i="4" s="1"/>
  <c r="P7" i="4"/>
  <c r="P8" i="4"/>
  <c r="Q8" i="4" s="1"/>
  <c r="R8" i="4" s="1"/>
  <c r="S8" i="4" s="1"/>
  <c r="P9" i="4"/>
  <c r="P10" i="4"/>
  <c r="P11" i="4"/>
  <c r="P12" i="4"/>
  <c r="Q12" i="4" s="1"/>
  <c r="R12" i="4" s="1"/>
  <c r="S12" i="4" s="1"/>
  <c r="P13" i="4"/>
  <c r="Q13" i="4" s="1"/>
  <c r="P14" i="4"/>
  <c r="Q14" i="4" s="1"/>
  <c r="R14" i="4" s="1"/>
  <c r="S14" i="4" s="1"/>
  <c r="P15" i="4"/>
  <c r="Q15" i="4" s="1"/>
  <c r="R15" i="4" s="1"/>
  <c r="P16" i="4"/>
  <c r="Q16" i="4" s="1"/>
  <c r="R16" i="4" s="1"/>
  <c r="S16" i="4" s="1"/>
  <c r="P17" i="4"/>
  <c r="P18" i="4"/>
  <c r="P19" i="4"/>
  <c r="Q19" i="4" s="1"/>
  <c r="R19" i="4" s="1"/>
  <c r="P3" i="4"/>
  <c r="Q3" i="4" s="1"/>
  <c r="R3" i="4" s="1"/>
  <c r="S3" i="4" s="1"/>
  <c r="N7" i="4"/>
  <c r="N11" i="4"/>
  <c r="N15" i="4"/>
  <c r="N19" i="4"/>
  <c r="M4" i="4"/>
  <c r="N4" i="4" s="1"/>
  <c r="M5" i="4"/>
  <c r="N5" i="4" s="1"/>
  <c r="M6" i="4"/>
  <c r="N6" i="4" s="1"/>
  <c r="M7" i="4"/>
  <c r="M8" i="4"/>
  <c r="N8" i="4" s="1"/>
  <c r="M9" i="4"/>
  <c r="N9" i="4" s="1"/>
  <c r="M10" i="4"/>
  <c r="N10" i="4" s="1"/>
  <c r="M11" i="4"/>
  <c r="M12" i="4"/>
  <c r="N12" i="4" s="1"/>
  <c r="M13" i="4"/>
  <c r="N13" i="4" s="1"/>
  <c r="M14" i="4"/>
  <c r="N14" i="4" s="1"/>
  <c r="M15" i="4"/>
  <c r="M16" i="4"/>
  <c r="N16" i="4" s="1"/>
  <c r="M17" i="4"/>
  <c r="N17" i="4" s="1"/>
  <c r="M18" i="4"/>
  <c r="N18" i="4" s="1"/>
  <c r="M19" i="4"/>
  <c r="M20" i="4"/>
  <c r="N20" i="4" s="1"/>
  <c r="L4" i="4"/>
  <c r="L5" i="4"/>
  <c r="L6" i="4"/>
  <c r="L7" i="4"/>
  <c r="L8" i="4"/>
  <c r="L9" i="4"/>
  <c r="L10" i="4"/>
  <c r="L11" i="4"/>
  <c r="L12" i="4"/>
  <c r="L13" i="4"/>
  <c r="L14" i="4"/>
  <c r="L15" i="4"/>
  <c r="L16" i="4"/>
  <c r="L17" i="4"/>
  <c r="L18" i="4"/>
  <c r="L19" i="4"/>
  <c r="L20" i="4"/>
  <c r="L3" i="4"/>
  <c r="M3" i="4" s="1"/>
  <c r="N3" i="4" s="1"/>
  <c r="H4" i="4"/>
  <c r="I4" i="4" s="1"/>
  <c r="J4" i="4" s="1"/>
  <c r="H5" i="4"/>
  <c r="I5" i="4" s="1"/>
  <c r="J5" i="4" s="1"/>
  <c r="H6" i="4"/>
  <c r="I6" i="4" s="1"/>
  <c r="J6" i="4" s="1"/>
  <c r="H7" i="4"/>
  <c r="I7" i="4" s="1"/>
  <c r="J7" i="4" s="1"/>
  <c r="H8" i="4"/>
  <c r="I8" i="4" s="1"/>
  <c r="J8" i="4" s="1"/>
  <c r="H9" i="4"/>
  <c r="I9" i="4" s="1"/>
  <c r="J9" i="4" s="1"/>
  <c r="H10" i="4"/>
  <c r="I10" i="4" s="1"/>
  <c r="J10" i="4" s="1"/>
  <c r="H11" i="4"/>
  <c r="I11" i="4" s="1"/>
  <c r="J11" i="4" s="1"/>
  <c r="H12" i="4"/>
  <c r="I12" i="4" s="1"/>
  <c r="J12" i="4" s="1"/>
  <c r="H13" i="4"/>
  <c r="I13" i="4" s="1"/>
  <c r="J13" i="4" s="1"/>
  <c r="H14" i="4"/>
  <c r="I14" i="4" s="1"/>
  <c r="J14" i="4" s="1"/>
  <c r="H15" i="4"/>
  <c r="I15" i="4" s="1"/>
  <c r="J15" i="4" s="1"/>
  <c r="H16" i="4"/>
  <c r="I16" i="4" s="1"/>
  <c r="J16" i="4" s="1"/>
  <c r="H17" i="4"/>
  <c r="I17" i="4" s="1"/>
  <c r="J17" i="4" s="1"/>
  <c r="H18" i="4"/>
  <c r="I18" i="4" s="1"/>
  <c r="J18" i="4" s="1"/>
  <c r="H19" i="4"/>
  <c r="I19" i="4" s="1"/>
  <c r="J19" i="4" s="1"/>
  <c r="H20" i="4"/>
  <c r="I20" i="4" s="1"/>
  <c r="J20" i="4" s="1"/>
  <c r="I3" i="4"/>
  <c r="J3" i="4" s="1"/>
  <c r="R17" i="4" l="1"/>
  <c r="S17" i="4" s="1"/>
  <c r="R13" i="4"/>
  <c r="S13" i="4" s="1"/>
  <c r="S9" i="4"/>
  <c r="R9" i="4"/>
  <c r="R5" i="4"/>
  <c r="S5" i="4" s="1"/>
  <c r="S19" i="4"/>
  <c r="S15" i="4"/>
  <c r="S11" i="4"/>
  <c r="S7" i="4"/>
  <c r="R21" i="4"/>
  <c r="J21" i="4"/>
  <c r="N21" i="4"/>
  <c r="S21" i="4"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<sst xmlns="http://schemas.openxmlformats.org/spreadsheetml/2006/main" count="232" uniqueCount="79">
  <si>
    <t>SOLICITUD DE COTIZACIÓN</t>
  </si>
  <si>
    <t>Generalidades de la cotización</t>
  </si>
  <si>
    <r>
      <rPr>
        <b/>
        <sz val="10"/>
        <rFont val="Quattrocento Sans"/>
        <family val="2"/>
      </rPr>
      <t xml:space="preserve">RECOMENDACIONES PARA ELABORAR LA COTIZACIÓN:
</t>
    </r>
    <r>
      <rPr>
        <sz val="10"/>
        <rFont val="Segoe UI"/>
        <family val="2"/>
      </rPr>
      <t>1. Se requiere que las cotizaciones se presenten en moneda colombiana. 
2. Importante recordar que el IDEAM requiere que la cotización presentada por usted, contemple de manera implícita los costos directos e indirectos en que usted debe incurrir para cumplir con la satisfacción de la necesidad del IDEAM. Estos costos deben estar distribuidos en el precio unitario, es decir por elemento antes de IVA cuando aplique, de forma tal que permita hacer un presupuesto ajustado a los valores de mercado.  
3. Cuando se habla de costos directos e indirectos se hace referencia a todas las erogaciones necesarias para el cumplimiento y satisfacción de la necesidad. Entre los principales esta los impuestos, tasas, contribuciones, personal y gastos de transporte.
4. La veracidad de la información solicitada en referencia a sus condiciones y las condiciones reales del mercado, es importante para el IDEAM, toda vez que podrá generar un Estudio del Sector adecuado para el futuro proceso de contratación. 
5. La cotización solicitada servirá́ de base para la elaboración del Estudio del Sector y para establecer el presupuesto oficial estimado del futuro proceso de contratación. En consecuencia, bajo ninguna circunstancia constituye en si misma una oferta y en efecto NO obliga a las partes.
6. Para la elaboración de la presente cotización, se hace necesario verificar la información contenida en el Formato "SOLICITUD DE INFORMACIÓN A PROVEEDORES" y sus documentos anexos. Los cuales deben ser leídos de forma detenida para la correcta presentación de la cotización.</t>
    </r>
  </si>
  <si>
    <r>
      <rPr>
        <b/>
        <sz val="10"/>
        <rFont val="Segoe UI"/>
        <family val="2"/>
      </rPr>
      <t xml:space="preserve">ESPECIFICACIONES TÉCNICAS GENERALES DEL BIEN Y/O SERVICIO:
</t>
    </r>
    <r>
      <rPr>
        <sz val="10"/>
        <rFont val="Segoe UI"/>
        <family val="2"/>
      </rPr>
      <t>Se encuentran establecidos en el documento</t>
    </r>
    <r>
      <rPr>
        <b/>
        <sz val="10"/>
        <rFont val="Segoe UI"/>
        <family val="2"/>
      </rPr>
      <t xml:space="preserve"> </t>
    </r>
    <r>
      <rPr>
        <sz val="10"/>
        <rFont val="Segoe UI"/>
        <family val="2"/>
      </rPr>
      <t>"SOLICITUD DE INFORMACIÓN A PROVEEDORES" y anexos.</t>
    </r>
    <r>
      <rPr>
        <b/>
        <sz val="10"/>
        <rFont val="Segoe UI"/>
        <family val="2"/>
      </rPr>
      <t xml:space="preserve">
</t>
    </r>
    <r>
      <rPr>
        <sz val="10"/>
        <rFont val="Segoe UI"/>
        <family val="2"/>
      </rPr>
      <t xml:space="preserve"> </t>
    </r>
  </si>
  <si>
    <r>
      <rPr>
        <b/>
        <sz val="10"/>
        <rFont val="Quattrocento Sans"/>
        <family val="2"/>
      </rPr>
      <t xml:space="preserve">Renteciones: </t>
    </r>
    <r>
      <rPr>
        <b/>
        <sz val="10"/>
        <color rgb="FF0070C0"/>
        <rFont val="Segoe UI"/>
        <family val="2"/>
      </rPr>
      <t>[El área deberá verificar con contabilidad las retenciones aplicables e indicarlas en este aparte ]</t>
    </r>
  </si>
  <si>
    <r>
      <rPr>
        <b/>
        <sz val="10"/>
        <rFont val="Quattrocento Sans"/>
        <family val="2"/>
      </rPr>
      <t xml:space="preserve">VIGENCIA DE LA COTIZACIÓN
</t>
    </r>
    <r>
      <rPr>
        <sz val="10"/>
        <rFont val="Segoe UI"/>
        <family val="2"/>
      </rPr>
      <t>La cotización presentada en su conjunto, tiene una vigencia de (90) días</t>
    </r>
    <r>
      <rPr>
        <sz val="8"/>
        <color rgb="FFFF0000"/>
        <rFont val="Segoe UI"/>
        <family val="2"/>
      </rPr>
      <t>.</t>
    </r>
    <r>
      <rPr>
        <sz val="10"/>
        <rFont val="Segoe UI"/>
        <family val="2"/>
      </rPr>
      <t xml:space="preserve">  </t>
    </r>
  </si>
  <si>
    <r>
      <rPr>
        <b/>
        <sz val="10"/>
        <rFont val="Quattrocento Sans"/>
        <family val="2"/>
      </rPr>
      <t xml:space="preserve">PLAZO PARA PRESENTAR LA COTIZACIÓN
</t>
    </r>
    <r>
      <rPr>
        <sz val="10"/>
        <rFont val="Segoe UI"/>
        <family val="2"/>
      </rPr>
      <t>La cotización debe se presentada en el termino</t>
    </r>
    <r>
      <rPr>
        <sz val="10"/>
        <color rgb="FFFF0000"/>
        <rFont val="Segoe UI"/>
        <family val="2"/>
      </rPr>
      <t xml:space="preserve"> </t>
    </r>
    <r>
      <rPr>
        <b/>
        <sz val="10"/>
        <color rgb="FF0070C0"/>
        <rFont val="Segoe UI"/>
        <family val="2"/>
      </rPr>
      <t xml:space="preserve">fijado en la plataforma Secop II </t>
    </r>
    <r>
      <rPr>
        <b/>
        <sz val="10"/>
        <color rgb="FF7F7F7F"/>
        <rFont val="Segoe UI"/>
        <family val="2"/>
      </rPr>
      <t>[verificar por parte de área cuando se lleve a cabo por Secop o correo]</t>
    </r>
    <r>
      <rPr>
        <b/>
        <sz val="10"/>
        <color rgb="FF0070C0"/>
        <rFont val="Segoe UI"/>
        <family val="2"/>
      </rPr>
      <t xml:space="preserve">
</t>
    </r>
    <r>
      <rPr>
        <sz val="10"/>
        <rFont val="Segoe UI"/>
        <family val="2"/>
      </rPr>
      <t xml:space="preserve">
En caso de no poder hacerlo dentro del plazo previsto y/o no estar interesado en presentar su cotización, el IDEAM le agradece que nos haga saber tal situación y el hecho que hace que no este interesado en participar. 
Culaquier inquietud pordrá ser remitida </t>
    </r>
    <r>
      <rPr>
        <b/>
        <sz val="10"/>
        <color rgb="FF0070C0"/>
        <rFont val="Segoe UI"/>
        <family val="2"/>
      </rPr>
      <t>a través de la Plataforma Secop II.</t>
    </r>
    <r>
      <rPr>
        <b/>
        <sz val="10"/>
        <color rgb="FF7F7F7F"/>
        <rFont val="Segoe UI"/>
        <family val="2"/>
      </rPr>
      <t xml:space="preserve"> [verificar por parte de área cuando se lleve a cabo por Secop o correo]</t>
    </r>
  </si>
  <si>
    <r>
      <rPr>
        <b/>
        <sz val="10"/>
        <rFont val="Quattrocento Sans"/>
        <family val="2"/>
      </rPr>
      <t xml:space="preserve">OBSERVACIONES
</t>
    </r>
    <r>
      <rPr>
        <sz val="10"/>
        <rFont val="Segoe UI"/>
        <family val="2"/>
      </rPr>
      <t xml:space="preserve">Es muy importante para el IDEAM conocer el conocimiento de los agentes del mercado en referencia a los bienes y/o servicios que están siendo cotizados, si al momento de diligenciar este formato de cotización, usted evidencia que existe alguna recomendación técnica, económica o jurídica relevante para tener en cuenta, le solicitamos que reglón seguido a esta información exponga su argumento y/o recomendación frente al tema.
Tenga en cuenta que la información que usted proporcione va a ser estudiada por la entidad, sin que la misma sea de obligatoria observancia para la formulación de los documentos pre-contractuales, es decir, el IDEAM se reservan el derecho de evaluar la pertinencia de lo observado.
</t>
    </r>
  </si>
  <si>
    <t>Por favor diligenciar la propuesta de cotización sobre este formato</t>
  </si>
  <si>
    <t>COTIZANTE:</t>
  </si>
  <si>
    <t>NIT:</t>
  </si>
  <si>
    <t>DESCRIPCION DEL OBJETO:</t>
  </si>
  <si>
    <t>(SG-391)ADQUISICIÓN DE KITS DE PRIMEROS AUXILIOS, CAMILLAS Y DEMÁS ELEMENTOS DE EMERGENCIA REQUERIDOS POR EL IDEAMN/AN/AAFECTACION PRESUPUESTALCONCEPTODATOS DEL SOLICITANTEFIRMA SOLICITANTE</t>
  </si>
  <si>
    <r>
      <rPr>
        <b/>
        <sz val="9"/>
        <color rgb="FF000000"/>
        <rFont val="Segoe UI"/>
        <family val="2"/>
      </rPr>
      <t>TAMAÑO DE EMPRESA</t>
    </r>
    <r>
      <rPr>
        <sz val="9"/>
        <color rgb="FF000000"/>
        <rFont val="Segoe UI"/>
        <family val="2"/>
      </rPr>
      <t xml:space="preserve"> (Decreto 957 de junio 2019) </t>
    </r>
    <r>
      <rPr>
        <b/>
        <sz val="9"/>
        <color rgb="FFFF0000"/>
        <rFont val="Segoe UI"/>
        <family val="2"/>
      </rPr>
      <t>(Marcar con con una X)</t>
    </r>
  </si>
  <si>
    <t>MICRO</t>
  </si>
  <si>
    <t>PEQUEÑA</t>
  </si>
  <si>
    <t>MEDIANA</t>
  </si>
  <si>
    <t>GRANDE</t>
  </si>
  <si>
    <r>
      <rPr>
        <sz val="10"/>
        <rFont val="Arial"/>
        <family val="2"/>
      </rPr>
      <t xml:space="preserve">Indicar si su empresa dentro su personal incluye algunas de las siguientes poblaciones (artículo 2.2.1.2.4.2.16 del Decreto 1860 de 2021, por el cual se modifica y adiciona el Decreto 1082 de 2015 de función pública): Población en pobreza extrema, Desplazados por la violencia, Personas en proceso de reintegración o reincorporación,Sujetos de especial protección constitucional, Víctimas del conflicto armado interno, Mujeres cabeza de familia, Adultos mayores, Personas en condición de discapacidad, Población de las comunidades indígena, negra, afrocolombiana, raizal, palanquera, Rrom o gitanas </t>
    </r>
    <r>
      <rPr>
        <b/>
        <sz val="10"/>
        <color rgb="FFFF0000"/>
        <rFont val="Arial"/>
        <family val="2"/>
      </rPr>
      <t>(Escriba Si o NO - En caso afirmativo especifique)</t>
    </r>
  </si>
  <si>
    <t>ITEM</t>
  </si>
  <si>
    <t>ELEMENTO</t>
  </si>
  <si>
    <t>ESPECIFICACION TÉCNICA DEL ELEMENTO</t>
  </si>
  <si>
    <t>UNIDAD DE MEDIDA</t>
  </si>
  <si>
    <t>IMAGEN ILUSTRATIVA</t>
  </si>
  <si>
    <t>CANTIDAD</t>
  </si>
  <si>
    <t>VALOR UNITARIO</t>
  </si>
  <si>
    <t>IVA</t>
  </si>
  <si>
    <t>VALOR UNITARIO INCLUIDO IVA</t>
  </si>
  <si>
    <t>VALOR TOTAL CANTIDADES</t>
  </si>
  <si>
    <t xml:space="preserve">Camiila plegable </t>
  </si>
  <si>
    <t>La estructura debe estar fabricada en aluminio o acero reforzado, con sistema metálico de bloqueo de seguridad al desplegarse, que garantice estabilidad durante su uso. Debe contar con doble refuerzo transversal tipo tijera, diseñado para evitar volcamiento y proporcionar mayor firmeza estructural.
Las patas deben incluir topes antideslizantes en caucho, que permitan una adecuada adherencia al suelo. La camilla deberá soportar una capacidad mínima de carga entre 150 y 180 kg.
Este tipo de camilla ofrece mayor estabilidad y seguridad que un catre convencional, por lo que es adecuada para su uso en oficinas dentro del Plan de Emergencias y atención de primeros auxilios.
Características y especificaciones técnicas
Marco fabricado en aluminio reforzado (no plástico).
Sistema plegable tipo tijera con doble soporte cruzado.
Patas con topes antideslizantes en caucho.
Seguros metálicos de bloqueo al momento de abrirse.
El sistema debe evitar el cierre accidental durante el uso.
Uniones remachadas o soldadas, no únicamente atornilladas.
Lona impermeable, lavable y resistente a fluidos.
Superficie con tensado firme, sin hundimiento excesivo.
Sistema plegable para facilitar almacenamiento y transporte.
Color: Negro.
Dimensiones aproximadas
Abierta: Aproximadamente 180 – 190 cm (largo) x 55 cm (ancho) x 30 cm (alto).
Plegada:Aproximadamente 96 cm x 55 cm x 11 cm.</t>
  </si>
  <si>
    <t xml:space="preserve">Unidad </t>
  </si>
  <si>
    <t xml:space="preserve">Megáfono portátil de 30W con batería recargable, sirena integrada  y cargador </t>
  </si>
  <si>
    <t>Megáfono portátil de 30 W de potencia, adecuado para actividades de evacuación, comunicación y control de emergencias en entornos de oficina.
El equipo debe contar con batería recargable incluida, cargador para conexión a red eléctrica de 110 V, micrófono integrado o micrófono de mano, función de sirena incorporada y control de volumen ajustable.
El megáfono debe ofrecer un alcance mínimo efectivo entre 300 y 500 metros en espacio abierto, con estructura resistente fabricada en material ABS de alto impacto, que garantice durabilidad y resistencia durante su uso en situaciones de emergencia.
Asimismo, deberá contar con correa o asa ergonómica para facilitar su transporte y manejo por parte de los brigadistas.
El producto deberá entregarse nuevo, con garantía mínima de doce (12) meses y manual de uso en idioma español.
Características adicionales
Potencia: 30 W.
Entrada auxiliar (AUX) y lector USB/SD para reproducción de audio.
Batería recargable con autonomía aproximada de 3 a 10 horas de operación continua, adecuada para jornadas de brigada o simulacros.
Sirena de alerta integrada para señalización en emergencias.
Control de volumen regulable.
Material: plástico ABS de alto impacto.</t>
  </si>
  <si>
    <t>Unidad</t>
  </si>
  <si>
    <t xml:space="preserve">Señalización soporte </t>
  </si>
  <si>
    <t>Soporte metálico tipo atril plegable, portátil, diseñado para sostener señalización intercambiable.
Estructura plegable o escualizable de plástico. Utilizada para instalar y
transportar señales viales fácilmente. 
Altura total del soporte: 1.40 m
Ancho del soporte: 65 cm
Profundidad de apertura: 60 – 75 cm
Capacidad de señal: 60 cm x 60 cm 
Material
Estructura en tubo metálico cuadrado de 1” o 1 ¼”
Calibre 18 o 20
Acabado en pintura electrostática negra o anticorrosiva.
Sistema de sujeción de la señal
Marco metálico o portapanel de 62 x 62 cm
Fijación mediante:
clips metálicos o canal deslizante para cambio rápido de señal.
Base con apertura tipo A (atril).
Patas con topes de goma antideslizante.</t>
  </si>
  <si>
    <t>Manta contra fuego (Fire Blanket)</t>
  </si>
  <si>
    <t xml:space="preserve">Manta contra fuego (Fire Blanket)
Manta antifuego fabricada en material ignífugo, diseñada para sofocar incendios en su etapa inicial y proteger a personas o equipos frente a llamas directas, especialmente en áreas de oficina, cocinas o zonas con riesgo de conato de incendio.
Especificaciones técnicas
Material: Fibra de vidrio tejida, libre de asbesto.
Recubrimiento (opcional): Capa de silicona ignífuga para mayor resistencia térmica y durabilidad.
Dimensiones: 1,20 m × 1,80 m.
Resistencia térmica continua: Mínimo 550 °C.
Sistema de activación: Extracción rápida mediante dos cintas inferiores, que permiten desplegar la manta de forma inmediata.
Sistema de almacenamiento: Estuche o caja rígida en PVC con sistema de fácil apertura para acceso rápido en emergencias.
Color del estuche: Rojo, para fácil identificación en situaciones de emergencia.
Vida útil estimada: 5 años, siempre que la manta no haya sido utilizada ni presente daños, humedad o contaminación.
</t>
  </si>
  <si>
    <t>Brazalete de identificación para brigadistas de emergencia</t>
  </si>
  <si>
    <t>Elemento de identificación y visibilidad utilizado por los brigadistas durante la atención de emergencias, evacuaciones, simulacros o actividades del Plan de Emergencias, que permite reconocer fácilmente el rol del personal encargado de la respuesta.
Especificaciones técnicas
Material: Lona o tela resistente de alta durabilidad.
Sistema de ajuste: Banda elástica flexible que permita una adecuada adaptación al brazo.
Tamaño: Ajustable para diferentes contexturas.
Personalización: Impresión o bordado con logo institucional y rol de brigada 
Banda reflectiva: Cinta reflectiva de 1 pulgada de ancho, para mejorar la visibilidad en condiciones de baja iluminación.
Color: Rojo, para facilitar la identificación del personal de brigada durante situaciones de emergencia.</t>
  </si>
  <si>
    <t xml:space="preserve">Planos de evacuación Bogota, Villavicencio </t>
  </si>
  <si>
    <t>Se requiere la elaboración, diseño y suministro de planos de evacuación institucionales, conforme al Plan de Emergencias de la entidad y a la normativa vigente en Seguridad y Salud en el Trabajo, con el fin de orientar a los ocupantes sobre las rutas de salida y los elementos de atención de emergencias.
Información mínima que debe contener el plano
El plano de evacuación deberá incluir como mínimo:
Rutas de evacuación señalizadas con flechas direccionales en color verde.
Salidas de emergencia.
Ubicación de extintores.
Ubicación de botiquines de primeros auxilios.
Ubicación de camillas.
Ubicación de puntos de encuentro externos.
Ubicación del Puesto de Mando Unificado (PMU), cuando aplique.
Señalización “Usted está aquí” para facilitar la orientación del usuario.
Convenciones o simbología normalizada para la correcta interpretación de los elementos del plano.
Diseño y características técnicas
Tamaño mínimo recomendado: 60 cm x 40 cm, ajustable según el área o distribución del piso.
Material: Impresión en adhesivo de alta resolución con laminado protector o montaje en acrílico protector.
Acabado: Laminado brillante o mate para mayor durabilidad y protección contra humedad y manipulación.
Colores de seguridad: Conforme a la señalización de seguridad (verde para evacuación, rojo para equipos contra incendio).
Alta resolución y legibilidad, permitiendo una fácil lectura de la información y simbología.</t>
  </si>
  <si>
    <t>Pantalón Táctico Cargo 8 bolsillos hombre</t>
  </si>
  <si>
    <t>Prenda diseñada para brigadistas de emergencia, adecuada para actividades de evacuación, simulacros y atención inicial de incidentes, ofreciendo resistencia, comodidad y funcionalidad en labores operativas.
Características técnicas
Color: Azul oscuro.
Material: Tela tipo Ripstop o drill de alta resistencia.
Composición: 65% poliéster / 35% algodón.
Peso de la tela: 190 g/m² ± 5%.
Propiedades: Secado rápido, resistente al agua, suciedad y manchas, con estiramiento mecánico para mayor movilidad.
Diseño: Tipo táctico con corte recto para anatomía masculina.
Pretina: Con pasadores para cinturón.
Cierre: Cremallera frontal.
Costuras: Dobles y reforzadas con hilo calibre 75.
Refuerzos: En entrepierna y rodillas.
Bolsillos: 8 bolsillos funcionales, incluyendo bolsillos delanteros con cremallera y bolsillos laterales tipo cargo con cierre en velcro.
Bota: Recta.
Talla 28 a la 46</t>
  </si>
  <si>
    <t>Pantalón Táctico Cargo 8 bolsillos - mujer</t>
  </si>
  <si>
    <t xml:space="preserve">Prenda diseñada para brigadistas de emergencia, adecuada para evacuaciones, simulacros y atención inicial de incidentes, que brinda resistencia, comodidad y movilidad en actividades operativas.
Características técnicas
Color: Azul oscuro.
Material: Tela tipo Ripstop o drill de alta resistencia.
Composición: 65% poliéster / 35% algodón.
Peso de la tela: 190 g/m² ± 5%.
Propiedades: Secado rápido, resistente al agua, suciedad y manchas, con estiramiento mecánico para mayor comodidad.
Diseño: Tipo táctico con corte ergonómico para anatomía femenina.
Pretina: Con pasadores para cinturón.
Cierre: Cremallera frontal.
Costuras: Dobles y reforzadas con hilo calibre 75.
Refuerzos: En entrepierna y rodillas.
Bolsillos: 8 bolsillos funcionales, incluyendo bolsillos delanteros con cremallera y bolsillos laterales tipo cargo con cierre en velcro.
Bota: Recta.
Talla 6 a la 16
</t>
  </si>
  <si>
    <t>Cinta de seguridad peligro X 100mts ¨Peligro No Pase¨</t>
  </si>
  <si>
    <t>Cinta plástica utilizada para delimitación y señalización temporal de áreas restringidas o peligrosas, adecuada para el control de acceso durante emergencias, simulacros, mantenimientos o situaciones que requieran restricción de paso.
Especificaciones técnicas
Tipo: Cinta de seguridad para demarcación.
Material: Polietileno plástico resistente.
Color: Amarillo con impresión en negro.
Leyenda: “PELIGRO – NO PASE”.
Longitud: 100 metros por rollo.
Ancho aproximado: 7 a 10 cm.
Características:
Alta visibilidad.
Resistente a la intemperie.
Flexible y fácil de instalar en postes, conos o estructuras temporales.</t>
  </si>
  <si>
    <t xml:space="preserve">Gorras bridadistas </t>
  </si>
  <si>
    <t>Elemento de uso en la cabeza con visera frontal, diseñado para proteger al usuario de la radiación solar y de golpes leves en la parte superior de la cabeza, sin afectar la visión periférica durante las actividades operativas de brigada.
Especificaciones técnicas
Material: Tela Ripstop Tefetán, elaborada en 100% poliéster.
Color: Rojo.
Diseño: Tipo gorra con visera curva ergonómica, que permita generar sombra sobre el rostro del usuario.
Cobertura: Debe cubrir como mínimo coronilla, frente y sienes.
Resistencia: Material resistente a exposición solar, lluvia, humo, polvo, sudor y variaciones de temperatura.
Seguridad: No debe presentar bordes o formas agudas en su estructura; cualquier elemento rígido debe contar con relleno protector.
Visión: Debe garantizar adecuada visión periférica durante su uso.
Logo institucional: 1 logo bordado centrado, con dimensiones aproximadas de 7 cm x 7 cm.
Cierre: Sistema ajustable en la parte posterior (unitalla).
Botón superior: De buena calidad, asegurado para evitar desprendimiento.
GARANTIA MÍNIMA DE UN AÑO.</t>
  </si>
  <si>
    <t xml:space="preserve">Maletin botiquin vehicular </t>
  </si>
  <si>
    <t>BOTIQUIN VEHICULAR: MALETIN MÉDICO TÉRMICO DE 30 X 15 X 12 CM, ELABORADO EN LONA, DOTACIÓN ACORDE CON LA NORMATIVIDAD DE TRÁNSITO
Tipo: Botiquín portátil vehicular
Material: Lona impermeable de alta resistencia
Sistema de cierre: Cremallera reforzada
Compartimentos internos organizadores
Asa o manija de transporte
Señalización externa de primeros auxilios
Uso: Atención de emergencias básicas en vehículos y actividades de campo</t>
  </si>
  <si>
    <t>Maletín de primeros auxilios</t>
  </si>
  <si>
    <t>Botiquín hecho en lona de alta resistencia.  Maleta O Morral Botiquin Tipo Ambulancia Grande 
alto 28 cm, largo 48 cm y ancho 20 cm 
Contiene correas ajustables para facilitar su transporte, También tiene bolsillos internos para separar los medicamentos y aislamiento térmico para mantener una temperatura estable en el interior.
Color Rojo 
Dimensiones : 60 x 40 x 30 cm
Tela: Codra</t>
  </si>
  <si>
    <t>Botiquín hecho en lona de alta resistencia. 
En medidas de 33 cm de alto * 20 cm de ancho y 12 cm de fondo, con material térmico para mantener los medicamentos en excelente estado sin cambios bruscos de temperatura que se pueden llegar a presentar, con bolsillos internos en su bolsillo grande hechos en vinilo flotante y un bolsillo en solo lona en su exterior. 
Cuenta con 1 reflectivo en la parte del frente para mejorar la visibilidad de este en la oscuridad.</t>
  </si>
  <si>
    <t>Radios de comunicación</t>
  </si>
  <si>
    <t>Radios de comunicación portátiles para el fortalecimiento de la Brigada de Emergencias, con el fin de garantizar la coordinación y comunicación inmediata durante la atención de incidentes, evacuaciones y activación del Plan de Emergencias, facilitando la articulación con el Puesto de Mando Unificado (PMU).
Especificaciones recomendadas
Radios portátiles recargables
Alcance mínimo 3 a 5 km
16 canales
Batería recargable
Radio intercomunicador portátil Baofeng BF-888S – Kit x 6 unidades
Especificaciones técnicas principales
Frecuencia: UHF 400 – 470 MHz
Canales: 16 canales programables
Potencia: 3 – 5 W
Alcance: aproximado 3 a 5 km en espacios abiertos (dependiendo del entorno)
Batería: recargable de 1500 mAh
Autonomía: 8 – 12 horas de uso
Antena: integrada de alta ganancia
Sistema de reducción de ruido
Incluye : Radio, baterías recargables, cargadores o base de carga, antenas, clips de cinturón, correas de mano, manual de uso</t>
  </si>
  <si>
    <t>Férula espinal plástica (camilla con arnés)</t>
  </si>
  <si>
    <t>Fabricada en material Polietileno garantizando durabilidad y fácil limpieza. Puede soportar hasta 150 Kg.
Medidas 180 cm x 42 cm.
Arnés de seguridad con reflectivos: Con múltiples puntos de ajuste para asegurar al paciente de forma cómoda y segura.
Incluye Inmovilizador de cabeza: acolchado para mayor confort del paciente durante el transporte.
Soportes para pared: Incluye soportes metálicos para fijar la camilla a la pared cuando no esté en uso.</t>
  </si>
  <si>
    <t>Alcohol antiséptico frasco x 275 ml</t>
  </si>
  <si>
    <t xml:space="preserve">Alcohol antiséptico al 70 % de uso externo, debe tener registro INVIMA, fecha de vencimiento y etiqueta con información relevante como nombre del producto, del fabricante, cantidad de mililitros, etc. </t>
  </si>
  <si>
    <t>Unidad Frasco x 275 ml.</t>
  </si>
  <si>
    <t>Desfibrilador Externo Automático (DEA)</t>
  </si>
  <si>
    <t>Tipo de equipo: 
Funcionamiento: Automático o semiautomático con análisis automático del ritmo cardíaco.
Guía de uso: Instrucciones por voz en español y señales visuales.
Energía: Descarga bifásica automática ajustable según el ritmo cardíaco.
Electrodos:Adhesivos desechables para adultos.
Compatibles con electrodos pediátricos (opcional o incluidos).
Batería:
Larga duración, 3 a 5 años en modo espera.
Autodiagnóstico del estado de la batería.
Autochequeo: Pruebas automáticas periódicas de funcionamiento.
Indicadores: Visuales o luminosos para verificar estado operativo.
Registro de eventos: Memoria interna de uso, descargas y datos de intervención.
Resistencia: Portátil, resistente a golpes moderados, polvo y humedad.
Accesorios mínimos incluidos:
Electrodos para adulto
Batería instalada
Kit básico RCP: rasuradora, mascarilla, estuche o maletín
Manual de usuario en español
Certificaciones y garantías:
Registro sanitario INVIMA vigente
Cumplimiento normas internacionales
Certificación de calidad del fabricante
Producto nuevo y original
Garantía mínima 12 meses
Capacitación básica opcional para el personal</t>
  </si>
  <si>
    <t>Señalización informativa Puesto de Mando Unificado (PMU)</t>
  </si>
  <si>
    <t>Para una señal PMU de 60 x 60 cm:
Fondo: Blanco
Texto: Negro o rojo
Material: PVC rígido o poliestireno
Tamaño letra: mínimo 10–12 cm para visibilidad
Uso: con soporte portátil tipo atril para emergencias</t>
  </si>
  <si>
    <t>Ver todo los archivo que conforman la solcitud de cotización</t>
  </si>
  <si>
    <t>VALOR TOTAL COTIZACIÓN: Incluir valor en letras ($)</t>
  </si>
  <si>
    <t>* Se debe verificar el % de IVA a aplicar por ítem cotizado según corresponda. La tabla esta formulada para un IVA del 19%. NO obstante el cotizante deberá verificar las fórmulas.</t>
  </si>
  <si>
    <t>WILLIAM ALFONSO LAGUA VARGAS</t>
  </si>
  <si>
    <t>DISTRIBUIDORA DIPRO S.A.S</t>
  </si>
  <si>
    <t>ASSISTEX SAS</t>
  </si>
  <si>
    <t>VALOR PROMEDIO UNITARIO IVA INCL.</t>
  </si>
  <si>
    <t>CANTIDAD FINAL</t>
  </si>
  <si>
    <t>TOTAL VALOR COTIZACIONES</t>
  </si>
  <si>
    <t xml:space="preserve">VALOR PROMEDIO ESTUDIO DE MERCADOS </t>
  </si>
  <si>
    <t xml:space="preserve">ANEXO No. 1 PROPUESTA ECONÓMICA </t>
  </si>
  <si>
    <t>TOTAL VALOR COTIZACIÓN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</si>
</sst>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00_-;\-&quot;$&quot;\ * #,##0.00_-;_-&quot;$&quot;\ * &quot;-&quot;??_-;_-@_-"/>
    <numFmt numFmtId="165" formatCode="_-* #,##0.00_-;\-* #,##0.00_-;_-* &quot;-&quot;??_-;_-@_-"/>
    <numFmt numFmtId="166" formatCode="0.0"/>
    <numFmt numFmtId="167" formatCode="&quot;$&quot;\ #,##0.00"/>
    <numFmt numFmtId="168" formatCode="_-&quot;$&quot;\ * #,##0_-;\-&quot;$&quot;\ * #,##0_-;_-&quot;$&quot;\ * &quot;-&quot;??_-;_-@_-"/>
  </numFmts>
  <fonts count="39">
    <font>
      <sz val="10"/>
      <color rgb="FF000000"/>
      <name val="Calibri"/>
      <scheme val="minor"/>
    </font>
    <font>
      <sz val="11"/>
      <color theme="1"/>
      <name val="Calibri"/>
      <family val="2"/>
      <scheme val="minor"/>
    </font>
    <font>
      <sz val="10"/>
      <name val="Quattrocento Sans"/>
      <family val="2"/>
    </font>
    <font>
      <sz val="10"/>
      <name val="Calibri"/>
      <family val="2"/>
    </font>
    <font>
      <b/>
      <sz val="14"/>
      <name val="Quattrocento Sans"/>
      <family val="2"/>
    </font>
    <font>
      <b/>
      <sz val="12"/>
      <color rgb="FF000000"/>
      <name val="Quattrocento Sans"/>
      <family val="2"/>
    </font>
    <font>
      <sz val="11"/>
      <name val="Quattrocento Sans"/>
      <family val="2"/>
    </font>
    <font>
      <b/>
      <sz val="10"/>
      <name val="Quattrocento Sans"/>
      <family val="2"/>
    </font>
    <font>
      <b/>
      <sz val="9"/>
      <color rgb="FF000000"/>
      <name val="Quattrocento Sans"/>
      <family val="2"/>
    </font>
    <font>
      <sz val="9"/>
      <color rgb="FF000000"/>
      <name val="Quattrocento Sans"/>
      <family val="2"/>
    </font>
    <font>
      <sz val="10"/>
      <name val="Arial"/>
      <family val="2"/>
    </font>
    <font>
      <sz val="10"/>
      <name val="Segoe UI"/>
      <family val="2"/>
    </font>
    <font>
      <b/>
      <sz val="10"/>
      <name val="Segoe UI"/>
      <family val="2"/>
    </font>
    <font>
      <b/>
      <sz val="10"/>
      <color rgb="FF0070C0"/>
      <name val="Segoe UI"/>
      <family val="2"/>
    </font>
    <font>
      <sz val="8"/>
      <color rgb="FFFF0000"/>
      <name val="Segoe UI"/>
      <family val="2"/>
    </font>
    <font>
      <sz val="10"/>
      <color rgb="FFFF0000"/>
      <name val="Segoe UI"/>
      <family val="2"/>
    </font>
    <font>
      <b/>
      <sz val="10"/>
      <color rgb="FF7F7F7F"/>
      <name val="Segoe UI"/>
      <family val="2"/>
    </font>
    <font>
      <b/>
      <sz val="9"/>
      <color rgb="FF000000"/>
      <name val="Segoe UI"/>
      <family val="2"/>
    </font>
    <font>
      <sz val="9"/>
      <color rgb="FF000000"/>
      <name val="Segoe UI"/>
      <family val="2"/>
    </font>
    <font>
      <b/>
      <sz val="9"/>
      <color rgb="FFFF0000"/>
      <name val="Segoe UI"/>
      <family val="2"/>
    </font>
    <font>
      <b/>
      <sz val="10"/>
      <color rgb="FFFF0000"/>
      <name val="Arial"/>
      <family val="2"/>
    </font>
    <font>
      <b/>
      <sz val="9"/>
      <name val="Arial Narrow"/>
      <family val="2"/>
    </font>
    <font>
      <b/>
      <sz val="10"/>
      <color rgb="FF000000"/>
      <name val="Calibri"/>
      <family val="2"/>
      <scheme val="minor"/>
    </font>
    <font>
      <sz val="10"/>
      <color rgb="FF000000"/>
      <name val="Calibri"/>
      <family val="2"/>
      <scheme val="minor"/>
    </font>
    <font>
      <sz val="10"/>
      <color rgb="FF000000"/>
      <name val="Arial"/>
      <family val="2"/>
    </font>
    <font>
      <sz val="9"/>
      <color rgb="FF000000"/>
      <name val="Calibri"/>
      <family val="2"/>
      <scheme val="minor"/>
    </font>
    <font>
      <sz val="10"/>
      <name val="Verdana"/>
    </font>
    <font>
      <b/>
      <sz val="9"/>
      <name val="Verdana"/>
    </font>
    <font>
      <sz val="10"/>
      <color rgb="FF000000"/>
      <name val="Verdana"/>
    </font>
    <font>
      <sz val="9"/>
      <color rgb="FF000000"/>
      <name val="Verdana"/>
    </font>
    <font>
      <b/>
      <sz val="10"/>
      <name val="Verdana"/>
    </font>
    <font>
      <b/>
      <sz val="8"/>
      <color rgb="FF000000"/>
      <name val="Verdana"/>
      <family val="2"/>
    </font>
    <font>
      <b/>
      <sz val="8"/>
      <name val="Verdana"/>
      <family val="2"/>
    </font>
    <font>
      <sz val="8"/>
      <color rgb="FF000000"/>
      <name val="Calibri"/>
      <family val="2"/>
      <scheme val="minor"/>
    </font>
    <font>
      <sz val="8"/>
      <color rgb="FF000000"/>
      <name val="Verdana"/>
      <family val="2"/>
    </font>
    <font>
      <sz val="8"/>
      <color rgb="FF000000"/>
      <name val="Arial"/>
      <family val="2"/>
    </font>
    <font>
      <sz val="8"/>
      <name val="Verdana"/>
      <family val="2"/>
    </font>
    <font>
      <b/>
      <sz val="8"/>
      <color rgb="FF000000"/>
      <name val="Calibri"/>
      <family val="2"/>
      <scheme val="minor"/>
    </font>
    <font>
      <b/>
      <sz val="8"/>
      <name val="Arial Narrow"/>
      <family val="2"/>
    </font>
  </fonts>
  <fills count="8">
    <fill>
      <patternFill patternType="none"/>
    </fill>
    <fill>
      <patternFill patternType="gray125"/>
    </fill>
    <fill>
      <patternFill patternType="solid">
        <fgColor rgb="FFBFBFBF"/>
        <bgColor rgb="FFBFBFBF"/>
      </patternFill>
    </fill>
    <fill>
      <patternFill patternType="solid">
        <fgColor theme="0" tint="-0.249977111117893"/>
        <bgColor indexed="64"/>
      </patternFill>
    </fill>
    <fill>
      <patternFill patternType="solid">
        <fgColor theme="0"/>
        <bgColor indexed="64"/>
      </patternFill>
    </fill>
    <fill>
      <patternFill patternType="solid">
        <fgColor rgb="FFDAEEF3"/>
        <bgColor rgb="FF000000"/>
      </patternFill>
    </fill>
    <fill>
      <patternFill patternType="solid">
        <fgColor theme="8" tint="0.79998168889431442"/>
        <bgColor rgb="FF000000"/>
      </patternFill>
    </fill>
    <fill>
      <patternFill patternType="solid">
        <fgColor theme="8" tint="0.79998168889431442"/>
        <bgColor indexed="64"/>
      </patternFill>
    </fill>
  </fills>
  <borders count="61">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auto="1"/>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auto="1"/>
      </top>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0" fillId="0" borderId="21"/>
    <xf numFmtId="165" fontId="1" fillId="0" borderId="21" applyFont="0" applyFill="0" applyBorder="0" applyAlignment="0" applyProtection="0"/>
    <xf numFmtId="164" fontId="1" fillId="0" borderId="21" applyFont="0" applyFill="0" applyBorder="0" applyAlignment="0" applyProtection="0"/>
  </cellStyleXfs>
  <cellXfs count="178">
    <xf numFmtId="0" fontId="0" fillId="0" borderId="0" xfId="0"/>
    <xf numFmtId="0" fontId="2" fillId="0" borderId="0" xfId="0" applyFont="1"/>
    <xf numFmtId="166" fontId="6" fillId="0" borderId="0" xfId="0" applyNumberFormat="1" applyFont="1" applyAlignment="1">
      <alignment vertical="center"/>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xf>
    <xf numFmtId="0" fontId="0" fillId="0" borderId="21" xfId="0" applyBorder="1"/>
    <xf numFmtId="0" fontId="2" fillId="0" borderId="21" xfId="0" applyFont="1" applyBorder="1"/>
    <xf numFmtId="0" fontId="2" fillId="0" borderId="21" xfId="0" applyFont="1" applyBorder="1" applyAlignment="1">
      <alignment horizontal="center"/>
    </xf>
    <xf numFmtId="0" fontId="2" fillId="0" borderId="21" xfId="0" applyFont="1" applyBorder="1" applyAlignment="1">
      <alignment vertical="center" wrapText="1"/>
    </xf>
    <xf numFmtId="0" fontId="23" fillId="0" borderId="22" xfId="0" applyFont="1" applyBorder="1" applyAlignment="1">
      <alignment horizontal="justify" vertical="center" wrapText="1"/>
    </xf>
    <xf numFmtId="0" fontId="0" fillId="0" borderId="22" xfId="0" applyBorder="1" applyAlignment="1">
      <alignment horizontal="justify" vertical="center"/>
    </xf>
    <xf numFmtId="0" fontId="23" fillId="0" borderId="22" xfId="0" applyFont="1" applyBorder="1" applyAlignment="1">
      <alignment horizontal="center" vertical="center" wrapText="1"/>
    </xf>
    <xf numFmtId="0" fontId="22" fillId="0" borderId="36" xfId="0" applyFont="1" applyBorder="1" applyAlignment="1">
      <alignment horizontal="center" vertical="center"/>
    </xf>
    <xf numFmtId="0" fontId="22" fillId="0" borderId="26" xfId="0" applyFont="1" applyBorder="1" applyAlignment="1">
      <alignment horizontal="center" vertical="center"/>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0" fontId="0" fillId="0" borderId="37" xfId="0" applyBorder="1" applyAlignment="1">
      <alignment horizontal="center" vertical="center"/>
    </xf>
    <xf numFmtId="0" fontId="23" fillId="0" borderId="38" xfId="0" applyFont="1" applyBorder="1" applyAlignment="1">
      <alignment horizontal="center" vertical="center" wrapText="1"/>
    </xf>
    <xf numFmtId="0" fontId="23" fillId="0" borderId="22" xfId="0" applyFont="1" applyBorder="1" applyAlignment="1">
      <alignment horizontal="justify" vertical="center"/>
    </xf>
    <xf numFmtId="0" fontId="7" fillId="0" borderId="22"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center" vertical="center" wrapText="1"/>
    </xf>
    <xf numFmtId="0" fontId="24" fillId="0" borderId="22" xfId="0" applyFont="1" applyBorder="1" applyAlignment="1">
      <alignment vertical="center" wrapText="1"/>
    </xf>
    <xf numFmtId="0" fontId="0" fillId="0" borderId="50" xfId="0" applyBorder="1"/>
    <xf numFmtId="0" fontId="23" fillId="0" borderId="51" xfId="0" applyFont="1" applyBorder="1" applyAlignment="1">
      <alignment horizontal="center" vertical="center" wrapText="1"/>
    </xf>
    <xf numFmtId="0" fontId="0" fillId="0" borderId="49" xfId="0" applyBorder="1"/>
    <xf numFmtId="0" fontId="0" fillId="0" borderId="52" xfId="0" applyBorder="1" applyAlignment="1">
      <alignment horizontal="center" vertical="center"/>
    </xf>
    <xf numFmtId="0" fontId="0" fillId="0" borderId="53" xfId="0" applyBorder="1" applyAlignment="1">
      <alignment horizontal="justify" vertical="center"/>
    </xf>
    <xf numFmtId="0" fontId="23" fillId="0" borderId="49" xfId="0" applyFont="1" applyBorder="1" applyAlignment="1">
      <alignment horizontal="center" vertical="center" wrapText="1"/>
    </xf>
    <xf numFmtId="0" fontId="23" fillId="0" borderId="54" xfId="0" applyFont="1" applyBorder="1" applyAlignment="1">
      <alignment horizontal="center" vertical="center" wrapText="1"/>
    </xf>
    <xf numFmtId="0" fontId="25" fillId="0" borderId="22" xfId="0" applyFont="1" applyBorder="1" applyAlignment="1">
      <alignment horizontal="justify" vertical="center" wrapText="1"/>
    </xf>
    <xf numFmtId="0" fontId="25" fillId="0" borderId="22" xfId="0" applyFont="1" applyBorder="1" applyAlignment="1">
      <alignment horizontal="center" vertical="center" wrapText="1"/>
    </xf>
    <xf numFmtId="0" fontId="26" fillId="0" borderId="21" xfId="0" applyFont="1" applyBorder="1"/>
    <xf numFmtId="0" fontId="27" fillId="0" borderId="26" xfId="0" applyFont="1" applyBorder="1" applyAlignment="1">
      <alignment horizontal="center" vertical="center" wrapText="1"/>
    </xf>
    <xf numFmtId="0" fontId="28" fillId="0" borderId="22" xfId="0" applyFont="1" applyBorder="1" applyAlignment="1">
      <alignment horizontal="justify" vertical="center" wrapText="1"/>
    </xf>
    <xf numFmtId="0" fontId="26" fillId="4" borderId="22" xfId="0" applyFont="1" applyFill="1" applyBorder="1" applyAlignment="1">
      <alignment horizontal="left" vertical="center" wrapText="1"/>
    </xf>
    <xf numFmtId="0" fontId="28" fillId="0" borderId="49" xfId="0" applyFont="1" applyBorder="1" applyAlignment="1">
      <alignment horizontal="justify" vertical="center" wrapText="1"/>
    </xf>
    <xf numFmtId="0" fontId="28" fillId="4" borderId="50" xfId="1" applyFont="1" applyFill="1" applyBorder="1" applyAlignment="1">
      <alignment vertical="top" wrapText="1"/>
    </xf>
    <xf numFmtId="0" fontId="29" fillId="0" borderId="22" xfId="0" applyFont="1" applyBorder="1" applyAlignment="1">
      <alignment horizontal="justify" vertical="center" wrapText="1"/>
    </xf>
    <xf numFmtId="0" fontId="30" fillId="0" borderId="21" xfId="0" applyFont="1" applyBorder="1"/>
    <xf numFmtId="0" fontId="28" fillId="0" borderId="21" xfId="0" applyFont="1" applyBorder="1"/>
    <xf numFmtId="0" fontId="0" fillId="0" borderId="21" xfId="0" applyBorder="1" applyAlignment="1">
      <alignment horizontal="center"/>
    </xf>
    <xf numFmtId="0" fontId="28" fillId="0" borderId="55" xfId="0" applyFont="1" applyBorder="1" applyAlignment="1">
      <alignment horizontal="justify" vertical="center" wrapText="1"/>
    </xf>
    <xf numFmtId="0" fontId="23" fillId="0" borderId="55" xfId="0" applyFont="1" applyBorder="1" applyAlignment="1">
      <alignment horizontal="center" vertical="center" wrapText="1"/>
    </xf>
    <xf numFmtId="0" fontId="0" fillId="0" borderId="22" xfId="0" applyBorder="1"/>
    <xf numFmtId="0" fontId="0" fillId="0" borderId="22" xfId="0" applyBorder="1" applyAlignment="1">
      <alignment horizontal="center" vertical="center"/>
    </xf>
    <xf numFmtId="0" fontId="0" fillId="0" borderId="22" xfId="0" applyBorder="1" applyAlignment="1">
      <alignment horizontal="center"/>
    </xf>
    <xf numFmtId="0" fontId="32" fillId="0" borderId="22" xfId="0" applyFont="1" applyBorder="1" applyAlignment="1">
      <alignment horizontal="center" vertical="center" wrapText="1"/>
    </xf>
    <xf numFmtId="0" fontId="32" fillId="5" borderId="22" xfId="0" applyFont="1" applyFill="1" applyBorder="1" applyAlignment="1">
      <alignment horizontal="center" vertical="center" wrapText="1"/>
    </xf>
    <xf numFmtId="0" fontId="31" fillId="0" borderId="49" xfId="0" applyFont="1" applyBorder="1" applyAlignment="1">
      <alignment horizontal="center"/>
    </xf>
    <xf numFmtId="0" fontId="22" fillId="0" borderId="22" xfId="0" applyFont="1" applyBorder="1" applyAlignment="1">
      <alignment horizontal="center" vertical="center"/>
    </xf>
    <xf numFmtId="0" fontId="27" fillId="0" borderId="22" xfId="0" applyFont="1" applyBorder="1" applyAlignment="1">
      <alignment horizontal="center" vertical="center" wrapText="1"/>
    </xf>
    <xf numFmtId="0" fontId="21" fillId="0" borderId="22" xfId="0" applyFont="1" applyBorder="1" applyAlignment="1">
      <alignment horizontal="center" vertical="center" wrapText="1"/>
    </xf>
    <xf numFmtId="0" fontId="33" fillId="0" borderId="22" xfId="0" applyFont="1" applyBorder="1" applyAlignment="1">
      <alignment horizontal="justify" vertical="center" wrapText="1"/>
    </xf>
    <xf numFmtId="0" fontId="34" fillId="0" borderId="22" xfId="0" applyFont="1" applyBorder="1" applyAlignment="1">
      <alignment horizontal="justify" vertical="center" wrapText="1"/>
    </xf>
    <xf numFmtId="0" fontId="35" fillId="0" borderId="22" xfId="0" applyFont="1" applyBorder="1" applyAlignment="1">
      <alignment vertical="center" wrapText="1"/>
    </xf>
    <xf numFmtId="0" fontId="36" fillId="4" borderId="22" xfId="0" applyFont="1" applyFill="1" applyBorder="1" applyAlignment="1">
      <alignment horizontal="left" vertical="center" wrapText="1"/>
    </xf>
    <xf numFmtId="0" fontId="33" fillId="0" borderId="22" xfId="0" applyFont="1" applyBorder="1" applyAlignment="1">
      <alignment horizontal="justify" vertical="center"/>
    </xf>
    <xf numFmtId="0" fontId="34" fillId="4" borderId="22" xfId="1" applyFont="1" applyFill="1" applyBorder="1" applyAlignment="1">
      <alignment vertical="top" wrapText="1"/>
    </xf>
    <xf numFmtId="164" fontId="32" fillId="0" borderId="22" xfId="3" applyFont="1" applyBorder="1" applyAlignment="1">
      <alignment horizontal="center" vertical="center" wrapText="1"/>
    </xf>
    <xf numFmtId="164" fontId="32" fillId="6" borderId="22" xfId="3" applyFont="1" applyFill="1" applyBorder="1" applyAlignment="1">
      <alignment horizontal="center" vertical="center" wrapText="1"/>
    </xf>
    <xf numFmtId="164" fontId="23" fillId="0" borderId="22" xfId="3" applyFont="1" applyBorder="1" applyAlignment="1">
      <alignment horizontal="center" vertical="center" wrapText="1"/>
    </xf>
    <xf numFmtId="164" fontId="23" fillId="7" borderId="22" xfId="3" applyFont="1" applyFill="1" applyBorder="1" applyAlignment="1">
      <alignment horizontal="center" vertical="center" wrapText="1"/>
    </xf>
    <xf numFmtId="164" fontId="0" fillId="0" borderId="22" xfId="3" applyFont="1" applyBorder="1"/>
    <xf numFmtId="164" fontId="0" fillId="0" borderId="0" xfId="3" applyFont="1" applyBorder="1"/>
    <xf numFmtId="164" fontId="0" fillId="0" borderId="21" xfId="3" applyFont="1" applyBorder="1"/>
    <xf numFmtId="164" fontId="32" fillId="0" borderId="22" xfId="3" applyFont="1" applyFill="1" applyBorder="1" applyAlignment="1">
      <alignment horizontal="center" vertical="center" wrapText="1"/>
    </xf>
    <xf numFmtId="164" fontId="23" fillId="0" borderId="22" xfId="3" applyFont="1" applyFill="1" applyBorder="1" applyAlignment="1">
      <alignment horizontal="center" vertical="center" wrapText="1"/>
    </xf>
    <xf numFmtId="164" fontId="0" fillId="0" borderId="22" xfId="3" applyFont="1" applyFill="1" applyBorder="1"/>
    <xf numFmtId="164" fontId="0" fillId="0" borderId="0" xfId="3" applyFont="1" applyFill="1" applyBorder="1"/>
    <xf numFmtId="164" fontId="23" fillId="0" borderId="49" xfId="3" applyFont="1" applyBorder="1" applyAlignment="1">
      <alignment horizontal="center" vertical="center" wrapText="1"/>
    </xf>
    <xf numFmtId="164" fontId="23" fillId="0" borderId="55" xfId="3" applyFont="1" applyBorder="1" applyAlignment="1">
      <alignment horizontal="center" vertical="center" wrapText="1"/>
    </xf>
    <xf numFmtId="168" fontId="23" fillId="7" borderId="22" xfId="3" applyNumberFormat="1" applyFont="1" applyFill="1" applyBorder="1" applyAlignment="1">
      <alignment horizontal="center" vertical="center" wrapText="1"/>
    </xf>
    <xf numFmtId="164" fontId="22" fillId="7" borderId="22" xfId="3" applyFont="1" applyFill="1" applyBorder="1"/>
    <xf numFmtId="168" fontId="23" fillId="0" borderId="22" xfId="3" applyNumberFormat="1" applyFont="1" applyFill="1" applyBorder="1" applyAlignment="1">
      <alignment horizontal="center" vertical="center" wrapText="1"/>
    </xf>
    <xf numFmtId="164" fontId="22" fillId="0" borderId="22" xfId="3" applyFont="1" applyBorder="1"/>
    <xf numFmtId="164" fontId="0" fillId="0" borderId="22" xfId="3" applyFont="1" applyBorder="1" applyAlignment="1"/>
    <xf numFmtId="0" fontId="37" fillId="0" borderId="22" xfId="0" applyFont="1" applyBorder="1" applyAlignment="1">
      <alignment horizontal="center" vertical="center"/>
    </xf>
    <xf numFmtId="0" fontId="38" fillId="0" borderId="22" xfId="0" applyFont="1" applyBorder="1" applyAlignment="1">
      <alignment horizontal="center" vertical="center" wrapText="1"/>
    </xf>
    <xf numFmtId="0" fontId="33" fillId="0" borderId="22" xfId="0" applyFont="1" applyBorder="1" applyAlignment="1">
      <alignment horizontal="center" vertical="center"/>
    </xf>
    <xf numFmtId="0" fontId="33" fillId="0" borderId="22" xfId="0" applyFont="1" applyBorder="1" applyAlignment="1">
      <alignment horizontal="center" vertical="center" wrapText="1"/>
    </xf>
    <xf numFmtId="0" fontId="33" fillId="0" borderId="22" xfId="0" applyFont="1" applyBorder="1"/>
    <xf numFmtId="0" fontId="33" fillId="7" borderId="22" xfId="0" applyFont="1" applyFill="1" applyBorder="1"/>
    <xf numFmtId="164" fontId="33" fillId="0" borderId="22" xfId="0" applyNumberFormat="1" applyFont="1" applyBorder="1"/>
    <xf numFmtId="0" fontId="33" fillId="0" borderId="22" xfId="0" applyFont="1" applyBorder="1" applyAlignment="1">
      <alignment horizontal="center"/>
    </xf>
    <xf numFmtId="0" fontId="33" fillId="0" borderId="0" xfId="0" applyFont="1"/>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8" xfId="0" applyFont="1" applyBorder="1" applyAlignment="1">
      <alignment vertical="top" wrapText="1"/>
    </xf>
    <xf numFmtId="0" fontId="2" fillId="0" borderId="14" xfId="0" applyFont="1" applyBorder="1" applyAlignment="1">
      <alignment vertical="top" wrapText="1"/>
    </xf>
    <xf numFmtId="0" fontId="7" fillId="0" borderId="14" xfId="0" applyFont="1" applyBorder="1" applyAlignment="1">
      <alignment vertical="top" wrapText="1"/>
    </xf>
    <xf numFmtId="0" fontId="7" fillId="0" borderId="10" xfId="0" applyFont="1" applyBorder="1" applyAlignment="1">
      <alignment vertical="top" wrapText="1"/>
    </xf>
    <xf numFmtId="0" fontId="5" fillId="2" borderId="7"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33" xfId="0" applyBorder="1" applyAlignment="1">
      <alignment horizontal="center" vertical="center"/>
    </xf>
    <xf numFmtId="0" fontId="0" fillId="0" borderId="35" xfId="0" applyBorder="1" applyAlignment="1">
      <alignment horizontal="center" vertical="center"/>
    </xf>
    <xf numFmtId="0" fontId="5" fillId="2" borderId="32"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8" fillId="0" borderId="36" xfId="0" applyFont="1" applyBorder="1" applyAlignment="1">
      <alignment horizontal="left" vertical="center" wrapText="1"/>
    </xf>
    <xf numFmtId="0" fontId="8" fillId="0" borderId="26" xfId="0" applyFont="1" applyBorder="1" applyAlignment="1">
      <alignment horizontal="left" vertical="center" wrapText="1"/>
    </xf>
    <xf numFmtId="0" fontId="8" fillId="0" borderId="37" xfId="0" applyFont="1" applyBorder="1" applyAlignment="1">
      <alignment horizontal="left" vertical="center" wrapText="1"/>
    </xf>
    <xf numFmtId="0" fontId="8" fillId="0" borderId="22" xfId="0" applyFont="1" applyBorder="1" applyAlignment="1">
      <alignment horizontal="left"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7" fillId="0" borderId="33" xfId="0" applyFont="1" applyBorder="1" applyAlignment="1">
      <alignment horizontal="left" vertical="center" wrapText="1"/>
    </xf>
    <xf numFmtId="0" fontId="7" fillId="0" borderId="34" xfId="0" applyFont="1" applyBorder="1" applyAlignment="1">
      <alignment horizontal="left" vertical="center" wrapText="1"/>
    </xf>
    <xf numFmtId="0" fontId="7" fillId="0" borderId="46" xfId="0" applyFont="1" applyBorder="1" applyAlignment="1">
      <alignment horizontal="left" vertical="center" wrapText="1"/>
    </xf>
    <xf numFmtId="0" fontId="7" fillId="0" borderId="44" xfId="0" applyFont="1" applyBorder="1" applyAlignment="1">
      <alignment horizontal="left" vertical="center" wrapText="1"/>
    </xf>
    <xf numFmtId="0" fontId="7" fillId="0" borderId="45" xfId="0" applyFont="1" applyBorder="1" applyAlignment="1">
      <alignment horizontal="left" vertical="center" wrapText="1"/>
    </xf>
    <xf numFmtId="0" fontId="7" fillId="0" borderId="47" xfId="0" applyFont="1" applyBorder="1" applyAlignment="1">
      <alignment horizontal="left" vertical="center" wrapText="1"/>
    </xf>
    <xf numFmtId="0" fontId="0" fillId="0" borderId="22" xfId="0" applyBorder="1" applyAlignment="1">
      <alignment horizontal="center" vertical="center"/>
    </xf>
    <xf numFmtId="0" fontId="0" fillId="0" borderId="38" xfId="0" applyBorder="1" applyAlignment="1">
      <alignment horizontal="center" vertical="center"/>
    </xf>
    <xf numFmtId="0" fontId="10" fillId="0" borderId="25" xfId="0" applyFont="1" applyBorder="1" applyAlignment="1">
      <alignment horizontal="left" vertical="center" wrapText="1"/>
    </xf>
    <xf numFmtId="0" fontId="10" fillId="0" borderId="23" xfId="0" applyFont="1" applyBorder="1" applyAlignment="1">
      <alignment horizontal="left" vertical="center" wrapText="1"/>
    </xf>
    <xf numFmtId="0" fontId="10" fillId="0" borderId="24" xfId="0" applyFont="1" applyBorder="1" applyAlignment="1">
      <alignment horizontal="left" vertical="center" wrapText="1"/>
    </xf>
    <xf numFmtId="0" fontId="9" fillId="0" borderId="37" xfId="0" applyFont="1" applyBorder="1" applyAlignment="1">
      <alignment horizontal="left" vertical="center" wrapText="1"/>
    </xf>
    <xf numFmtId="0" fontId="9" fillId="0" borderId="22" xfId="0" applyFont="1" applyBorder="1" applyAlignment="1">
      <alignment horizontal="left" vertical="center" wrapText="1"/>
    </xf>
    <xf numFmtId="0" fontId="9" fillId="0" borderId="39" xfId="0" applyFont="1" applyBorder="1" applyAlignment="1">
      <alignment horizontal="left" vertical="center" wrapText="1"/>
    </xf>
    <xf numFmtId="0" fontId="9" fillId="0" borderId="28" xfId="0" applyFont="1" applyBorder="1" applyAlignment="1">
      <alignment horizontal="left" vertical="center" wrapText="1"/>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3" borderId="33"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2" fillId="0" borderId="22" xfId="0" applyFont="1" applyBorder="1" applyAlignment="1">
      <alignment horizontal="center" vertical="center" wrapText="1"/>
    </xf>
    <xf numFmtId="0" fontId="3" fillId="0" borderId="22" xfId="0" applyFont="1" applyBorder="1" applyAlignment="1">
      <alignment horizontal="center" vertical="center"/>
    </xf>
    <xf numFmtId="0" fontId="3" fillId="0" borderId="38" xfId="0" applyFont="1" applyBorder="1" applyAlignment="1">
      <alignment horizontal="center" vertical="center"/>
    </xf>
    <xf numFmtId="0" fontId="7" fillId="2" borderId="36"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39"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29" xfId="0" applyFont="1" applyFill="1" applyBorder="1" applyAlignment="1">
      <alignment horizontal="center" vertical="center"/>
    </xf>
    <xf numFmtId="167" fontId="7" fillId="3" borderId="43" xfId="0" applyNumberFormat="1" applyFont="1" applyFill="1" applyBorder="1" applyAlignment="1">
      <alignment horizontal="center" vertical="center"/>
    </xf>
    <xf numFmtId="167" fontId="7" fillId="3" borderId="27" xfId="0" applyNumberFormat="1" applyFont="1" applyFill="1" applyBorder="1" applyAlignment="1">
      <alignment horizontal="center" vertical="center"/>
    </xf>
    <xf numFmtId="167" fontId="7" fillId="3" borderId="48" xfId="0" applyNumberFormat="1" applyFont="1" applyFill="1" applyBorder="1" applyAlignment="1">
      <alignment horizontal="center" vertical="center"/>
    </xf>
    <xf numFmtId="167" fontId="7" fillId="3" borderId="29" xfId="0" applyNumberFormat="1" applyFont="1" applyFill="1" applyBorder="1" applyAlignment="1">
      <alignment horizontal="center" vertical="center"/>
    </xf>
    <xf numFmtId="0" fontId="22" fillId="7" borderId="22" xfId="0" applyFont="1" applyFill="1" applyBorder="1" applyAlignment="1">
      <alignment horizontal="center"/>
    </xf>
    <xf numFmtId="164" fontId="31" fillId="0" borderId="58" xfId="3" applyFont="1" applyBorder="1" applyAlignment="1">
      <alignment horizontal="center" vertical="center" wrapText="1"/>
    </xf>
    <xf numFmtId="164" fontId="31" fillId="0" borderId="59" xfId="3" applyFont="1" applyBorder="1" applyAlignment="1">
      <alignment horizontal="center" vertical="center" wrapText="1"/>
    </xf>
    <xf numFmtId="164" fontId="31" fillId="0" borderId="56" xfId="3" applyFont="1" applyBorder="1" applyAlignment="1">
      <alignment horizontal="center"/>
    </xf>
    <xf numFmtId="164" fontId="31" fillId="0" borderId="57" xfId="3" applyFont="1" applyBorder="1" applyAlignment="1">
      <alignment horizontal="center"/>
    </xf>
    <xf numFmtId="164" fontId="31" fillId="0" borderId="51" xfId="3" applyFont="1" applyBorder="1" applyAlignment="1">
      <alignment horizontal="center"/>
    </xf>
    <xf numFmtId="164" fontId="22" fillId="0" borderId="56" xfId="3" applyFont="1" applyBorder="1" applyAlignment="1">
      <alignment horizontal="center"/>
    </xf>
    <xf numFmtId="164" fontId="22" fillId="0" borderId="57" xfId="3" applyFont="1" applyBorder="1" applyAlignment="1">
      <alignment horizontal="center"/>
    </xf>
    <xf numFmtId="164" fontId="22" fillId="0" borderId="51" xfId="3" applyFont="1" applyBorder="1" applyAlignment="1">
      <alignment horizontal="center"/>
    </xf>
    <xf numFmtId="164" fontId="0" fillId="0" borderId="56" xfId="3" applyFont="1" applyBorder="1" applyAlignment="1">
      <alignment horizontal="center"/>
    </xf>
    <xf numFmtId="164" fontId="0" fillId="0" borderId="57" xfId="3" applyFont="1" applyBorder="1" applyAlignment="1">
      <alignment horizontal="center"/>
    </xf>
    <xf numFmtId="164" fontId="0" fillId="0" borderId="51" xfId="3" applyFont="1" applyBorder="1" applyAlignment="1">
      <alignment horizontal="center"/>
    </xf>
    <xf numFmtId="0" fontId="31" fillId="0" borderId="58" xfId="0" applyFont="1" applyBorder="1" applyAlignment="1">
      <alignment horizontal="center" vertical="center" wrapText="1"/>
    </xf>
    <xf numFmtId="0" fontId="31" fillId="0" borderId="59" xfId="0" applyFont="1" applyBorder="1" applyAlignment="1">
      <alignment horizontal="center" vertical="center" wrapText="1"/>
    </xf>
    <xf numFmtId="0" fontId="37" fillId="7" borderId="22" xfId="0" applyFont="1" applyFill="1" applyBorder="1" applyAlignment="1">
      <alignment horizontal="center"/>
    </xf>
    <xf numFmtId="0" fontId="37" fillId="0" borderId="60" xfId="0" applyFont="1" applyBorder="1" applyAlignment="1">
      <alignment horizontal="center"/>
    </xf>
    <xf numFmtId="0" fontId="33" fillId="0" borderId="60" xfId="0" applyFont="1" applyBorder="1" applyAlignment="1">
      <alignment horizontal="center"/>
    </xf>
    <xf numFmtId="0" fontId="33" fillId="0" borderId="59" xfId="0" applyFont="1" applyBorder="1" applyAlignment="1">
      <alignment horizontal="center"/>
    </xf>
    <xf numFmtId="0" fontId="3" fillId="0" borderId="2" xfId="0" applyFont="1" applyBorder="1" applyAlignment="1"/>
    <xf numFmtId="0" fontId="3" fillId="0" borderId="3" xfId="0" applyFont="1" applyBorder="1" applyAlignment="1"/>
    <xf numFmtId="0" fontId="3" fillId="0" borderId="7" xfId="0" applyFont="1" applyBorder="1" applyAlignment="1"/>
    <xf numFmtId="0" fontId="3" fillId="0" borderId="8" xfId="0" applyFont="1" applyBorder="1" applyAlignment="1"/>
    <xf numFmtId="0" fontId="0" fillId="0" borderId="0" xfId="0" applyAlignment="1"/>
    <xf numFmtId="0" fontId="3" fillId="0" borderId="4" xfId="0" applyFont="1" applyBorder="1" applyAlignment="1"/>
    <xf numFmtId="0" fontId="3" fillId="0" borderId="5" xfId="0" applyFont="1" applyBorder="1" applyAlignment="1"/>
    <xf numFmtId="0" fontId="3" fillId="0" borderId="6" xfId="0" applyFont="1" applyBorder="1" applyAlignment="1"/>
    <xf numFmtId="0" fontId="3" fillId="0" borderId="21" xfId="0" applyFont="1" applyBorder="1" applyAlignment="1"/>
    <xf numFmtId="0" fontId="3" fillId="0" borderId="11" xfId="0" applyFont="1" applyBorder="1" applyAlignment="1"/>
    <xf numFmtId="0" fontId="3" fillId="0" borderId="12" xfId="0" applyFont="1" applyBorder="1" applyAlignment="1"/>
    <xf numFmtId="0" fontId="3" fillId="0" borderId="15" xfId="0" applyFont="1" applyBorder="1" applyAlignment="1"/>
    <xf numFmtId="0" fontId="3" fillId="0" borderId="16" xfId="0" applyFont="1" applyBorder="1" applyAlignment="1"/>
    <xf numFmtId="0" fontId="3" fillId="0" borderId="19" xfId="0" applyFont="1" applyBorder="1" applyAlignment="1"/>
    <xf numFmtId="0" fontId="3" fillId="0" borderId="20" xfId="0" applyFont="1" applyBorder="1" applyAlignment="1"/>
  </cellXfs>
  <cellStyles count="4">
    <cellStyle name="Millares" xfId="2" xr:uid="{B6A6F248-B5AA-4167-9B19-B166B79D8987}"/>
    <cellStyle name="Moneda" xfId="3" xr:uid="{B157F78F-F23C-41A2-B235-2B41F4542F51}"/>
    <cellStyle name="Normal" xfId="0" builtinId="0"/>
    <cellStyle name="Normal 2" xfId="1" xr:uid="{355B4679-4A30-495D-9852-B6CEF09D97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jpeg"/><Relationship Id="rId18" Type="http://schemas.openxmlformats.org/officeDocument/2006/relationships/image" Target="../media/image23.png"/><Relationship Id="rId3" Type="http://schemas.openxmlformats.org/officeDocument/2006/relationships/image" Target="../media/image8.tmp"/><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jpe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19.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jpeg"/><Relationship Id="rId17" Type="http://schemas.openxmlformats.org/officeDocument/2006/relationships/image" Target="../media/image23.png"/><Relationship Id="rId2" Type="http://schemas.openxmlformats.org/officeDocument/2006/relationships/image" Target="../media/image8.tmp"/><Relationship Id="rId16" Type="http://schemas.openxmlformats.org/officeDocument/2006/relationships/image" Target="../media/image22.png"/><Relationship Id="rId1" Type="http://schemas.openxmlformats.org/officeDocument/2006/relationships/image" Target="../media/image24.jpe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5" Type="http://schemas.openxmlformats.org/officeDocument/2006/relationships/image" Target="../media/image2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s>
</file>

<file path=xl/drawings/_rels/drawing4.xml.rels><?xml version="1.0" encoding="UTF-8" standalone="yes"?>
<Relationships xmlns="http://schemas.openxmlformats.org/package/2006/relationships"><Relationship Id="rId8" Type="http://schemas.openxmlformats.org/officeDocument/2006/relationships/image" Target="../media/image14.png"/><Relationship Id="rId13" Type="http://schemas.openxmlformats.org/officeDocument/2006/relationships/image" Target="../media/image23.png"/><Relationship Id="rId3" Type="http://schemas.openxmlformats.org/officeDocument/2006/relationships/image" Target="../media/image9.png"/><Relationship Id="rId7" Type="http://schemas.openxmlformats.org/officeDocument/2006/relationships/image" Target="../media/image13.png"/><Relationship Id="rId12" Type="http://schemas.openxmlformats.org/officeDocument/2006/relationships/image" Target="../media/image18.jpeg"/><Relationship Id="rId2" Type="http://schemas.openxmlformats.org/officeDocument/2006/relationships/image" Target="../media/image8.tmp"/><Relationship Id="rId16" Type="http://schemas.openxmlformats.org/officeDocument/2006/relationships/image" Target="../media/image19.png"/><Relationship Id="rId1" Type="http://schemas.openxmlformats.org/officeDocument/2006/relationships/image" Target="../media/image24.jpe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5" Type="http://schemas.openxmlformats.org/officeDocument/2006/relationships/image" Target="../media/image20.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oneCellAnchor>
    <xdr:from>
      <xdr:col>1</xdr:col>
      <xdr:colOff>2028825</xdr:colOff>
      <xdr:row>0</xdr:row>
      <xdr:rowOff>47625</xdr:rowOff>
    </xdr:from>
    <xdr:ext cx="1219200" cy="5143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209800" y="47625"/>
          <a:ext cx="1219200" cy="5143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407893</xdr:colOff>
      <xdr:row>1</xdr:row>
      <xdr:rowOff>28575</xdr:rowOff>
    </xdr:from>
    <xdr:ext cx="725581" cy="590549"/>
    <xdr:pic>
      <xdr:nvPicPr>
        <xdr:cNvPr id="2" name="image2.png">
          <a:extLst>
            <a:ext uri="{FF2B5EF4-FFF2-40B4-BE49-F238E27FC236}">
              <a16:creationId xmlns:a16="http://schemas.microsoft.com/office/drawing/2014/main" id="{00000000-0008-0000-0100-000002000000}"/>
            </a:ext>
          </a:extLst>
        </xdr:cNvPr>
        <xdr:cNvPicPr preferRelativeResize="0"/>
      </xdr:nvPicPr>
      <xdr:blipFill rotWithShape="1">
        <a:blip xmlns:r="http://schemas.openxmlformats.org/officeDocument/2006/relationships" r:embed="rId1" cstate="print"/>
        <a:srcRect t="8475"/>
        <a:stretch/>
      </xdr:blipFill>
      <xdr:spPr>
        <a:xfrm>
          <a:off x="407893" y="209550"/>
          <a:ext cx="725581" cy="590549"/>
        </a:xfrm>
        <a:prstGeom prst="rect">
          <a:avLst/>
        </a:prstGeom>
        <a:noFill/>
      </xdr:spPr>
    </xdr:pic>
    <xdr:clientData fLocksWithSheet="0"/>
  </xdr:oneCellAnchor>
  <xdr:twoCellAnchor editAs="oneCell">
    <xdr:from>
      <xdr:col>4</xdr:col>
      <xdr:colOff>250549</xdr:colOff>
      <xdr:row>14</xdr:row>
      <xdr:rowOff>725142</xdr:rowOff>
    </xdr:from>
    <xdr:to>
      <xdr:col>4</xdr:col>
      <xdr:colOff>2212699</xdr:colOff>
      <xdr:row>14</xdr:row>
      <xdr:rowOff>2687292</xdr:rowOff>
    </xdr:to>
    <xdr:pic>
      <xdr:nvPicPr>
        <xdr:cNvPr id="3" name="Imagen 2" descr="Manta Ignifuga">
          <a:extLst>
            <a:ext uri="{FF2B5EF4-FFF2-40B4-BE49-F238E27FC236}">
              <a16:creationId xmlns:a16="http://schemas.microsoft.com/office/drawing/2014/main" id="{31704A80-0829-6EAC-3456-7F07290047FA}"/>
            </a:ext>
            <a:ext uri="{147F2762-F138-4A5C-976F-8EAC2B608ADB}">
              <a16:predDERef xmlns:a16="http://schemas.microsoft.com/office/drawing/2014/main" pred="{00000000-0008-0000-01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69332" y="17058446"/>
          <a:ext cx="1962150" cy="1962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11</xdr:row>
      <xdr:rowOff>0</xdr:rowOff>
    </xdr:from>
    <xdr:to>
      <xdr:col>4</xdr:col>
      <xdr:colOff>304800</xdr:colOff>
      <xdr:row>11</xdr:row>
      <xdr:rowOff>304800</xdr:rowOff>
    </xdr:to>
    <xdr:sp macro="" textlink="">
      <xdr:nvSpPr>
        <xdr:cNvPr id="2050" name="AutoShape 2" descr="KLIMBER - Catre Camping Plegable Aluminio Coral">
          <a:extLst>
            <a:ext uri="{FF2B5EF4-FFF2-40B4-BE49-F238E27FC236}">
              <a16:creationId xmlns:a16="http://schemas.microsoft.com/office/drawing/2014/main" id="{590900DA-279C-3E2F-EF6A-B6B9CB10C941}"/>
            </a:ext>
          </a:extLst>
        </xdr:cNvPr>
        <xdr:cNvSpPr>
          <a:spLocks noChangeAspect="1" noChangeArrowheads="1"/>
        </xdr:cNvSpPr>
      </xdr:nvSpPr>
      <xdr:spPr bwMode="auto">
        <a:xfrm>
          <a:off x="5238750" y="335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180976</xdr:colOff>
      <xdr:row>13</xdr:row>
      <xdr:rowOff>438150</xdr:rowOff>
    </xdr:from>
    <xdr:to>
      <xdr:col>4</xdr:col>
      <xdr:colOff>2200276</xdr:colOff>
      <xdr:row>13</xdr:row>
      <xdr:rowOff>3467100</xdr:rowOff>
    </xdr:to>
    <xdr:pic>
      <xdr:nvPicPr>
        <xdr:cNvPr id="7" name="Imagen 6">
          <a:extLst>
            <a:ext uri="{FF2B5EF4-FFF2-40B4-BE49-F238E27FC236}">
              <a16:creationId xmlns:a16="http://schemas.microsoft.com/office/drawing/2014/main" id="{0C21424F-14F6-FF23-3A04-E02318C5785B}"/>
            </a:ext>
            <a:ext uri="{147F2762-F138-4A5C-976F-8EAC2B608ADB}">
              <a16:predDERef xmlns:a16="http://schemas.microsoft.com/office/drawing/2014/main" pred="{590900DA-279C-3E2F-EF6A-B6B9CB10C941}"/>
            </a:ext>
          </a:extLst>
        </xdr:cNvPr>
        <xdr:cNvPicPr>
          <a:picLocks noChangeAspect="1"/>
        </xdr:cNvPicPr>
      </xdr:nvPicPr>
      <xdr:blipFill>
        <a:blip xmlns:r="http://schemas.openxmlformats.org/officeDocument/2006/relationships" r:embed="rId3"/>
        <a:stretch>
          <a:fillRect/>
        </a:stretch>
      </xdr:blipFill>
      <xdr:spPr>
        <a:xfrm>
          <a:off x="7999759" y="13176802"/>
          <a:ext cx="2019300" cy="3028950"/>
        </a:xfrm>
        <a:prstGeom prst="rect">
          <a:avLst/>
        </a:prstGeom>
      </xdr:spPr>
    </xdr:pic>
    <xdr:clientData/>
  </xdr:twoCellAnchor>
  <xdr:twoCellAnchor editAs="oneCell">
    <xdr:from>
      <xdr:col>4</xdr:col>
      <xdr:colOff>278710</xdr:colOff>
      <xdr:row>24</xdr:row>
      <xdr:rowOff>941733</xdr:rowOff>
    </xdr:from>
    <xdr:to>
      <xdr:col>4</xdr:col>
      <xdr:colOff>2221810</xdr:colOff>
      <xdr:row>24</xdr:row>
      <xdr:rowOff>2884833</xdr:rowOff>
    </xdr:to>
    <xdr:pic>
      <xdr:nvPicPr>
        <xdr:cNvPr id="8" name="Imagen 7">
          <a:extLst>
            <a:ext uri="{FF2B5EF4-FFF2-40B4-BE49-F238E27FC236}">
              <a16:creationId xmlns:a16="http://schemas.microsoft.com/office/drawing/2014/main" id="{DDF0C180-773E-F651-EFFC-CEBC6644380C}"/>
            </a:ext>
            <a:ext uri="{147F2762-F138-4A5C-976F-8EAC2B608ADB}">
              <a16:predDERef xmlns:a16="http://schemas.microsoft.com/office/drawing/2014/main" pred="{0C21424F-14F6-FF23-3A04-E02318C5785B}"/>
            </a:ext>
          </a:extLst>
        </xdr:cNvPr>
        <xdr:cNvPicPr>
          <a:picLocks noChangeAspect="1"/>
        </xdr:cNvPicPr>
      </xdr:nvPicPr>
      <xdr:blipFill>
        <a:blip xmlns:r="http://schemas.openxmlformats.org/officeDocument/2006/relationships" r:embed="rId4"/>
        <a:stretch>
          <a:fillRect/>
        </a:stretch>
      </xdr:blipFill>
      <xdr:spPr>
        <a:xfrm>
          <a:off x="8097493" y="50504863"/>
          <a:ext cx="1943100" cy="1943100"/>
        </a:xfrm>
        <a:prstGeom prst="rect">
          <a:avLst/>
        </a:prstGeom>
      </xdr:spPr>
    </xdr:pic>
    <xdr:clientData/>
  </xdr:twoCellAnchor>
  <xdr:twoCellAnchor editAs="oneCell">
    <xdr:from>
      <xdr:col>4</xdr:col>
      <xdr:colOff>190500</xdr:colOff>
      <xdr:row>16</xdr:row>
      <xdr:rowOff>1895475</xdr:rowOff>
    </xdr:from>
    <xdr:to>
      <xdr:col>4</xdr:col>
      <xdr:colOff>2190750</xdr:colOff>
      <xdr:row>16</xdr:row>
      <xdr:rowOff>3333750</xdr:rowOff>
    </xdr:to>
    <xdr:pic>
      <xdr:nvPicPr>
        <xdr:cNvPr id="9" name="Imagen 8">
          <a:extLst>
            <a:ext uri="{FF2B5EF4-FFF2-40B4-BE49-F238E27FC236}">
              <a16:creationId xmlns:a16="http://schemas.microsoft.com/office/drawing/2014/main" id="{E4A2E854-4900-CFCF-61C0-0B8D3AB7DA99}"/>
            </a:ext>
            <a:ext uri="{147F2762-F138-4A5C-976F-8EAC2B608ADB}">
              <a16:predDERef xmlns:a16="http://schemas.microsoft.com/office/drawing/2014/main" pred="{DDF0C180-773E-F651-EFFC-CEBC6644380C}"/>
            </a:ext>
          </a:extLst>
        </xdr:cNvPr>
        <xdr:cNvPicPr>
          <a:picLocks noChangeAspect="1"/>
        </xdr:cNvPicPr>
      </xdr:nvPicPr>
      <xdr:blipFill>
        <a:blip xmlns:r="http://schemas.openxmlformats.org/officeDocument/2006/relationships" r:embed="rId5"/>
        <a:stretch>
          <a:fillRect/>
        </a:stretch>
      </xdr:blipFill>
      <xdr:spPr>
        <a:xfrm>
          <a:off x="6734175" y="23564850"/>
          <a:ext cx="2000250" cy="1438275"/>
        </a:xfrm>
        <a:prstGeom prst="rect">
          <a:avLst/>
        </a:prstGeom>
      </xdr:spPr>
    </xdr:pic>
    <xdr:clientData/>
  </xdr:twoCellAnchor>
  <xdr:twoCellAnchor editAs="oneCell">
    <xdr:from>
      <xdr:col>4</xdr:col>
      <xdr:colOff>570672</xdr:colOff>
      <xdr:row>19</xdr:row>
      <xdr:rowOff>562803</xdr:rowOff>
    </xdr:from>
    <xdr:to>
      <xdr:col>4</xdr:col>
      <xdr:colOff>2037522</xdr:colOff>
      <xdr:row>19</xdr:row>
      <xdr:rowOff>2029653</xdr:rowOff>
    </xdr:to>
    <xdr:pic>
      <xdr:nvPicPr>
        <xdr:cNvPr id="10" name="Imagen 9">
          <a:extLst>
            <a:ext uri="{FF2B5EF4-FFF2-40B4-BE49-F238E27FC236}">
              <a16:creationId xmlns:a16="http://schemas.microsoft.com/office/drawing/2014/main" id="{2C1D7989-E89E-CC67-EE9B-515055E1DDA0}"/>
            </a:ext>
            <a:ext uri="{147F2762-F138-4A5C-976F-8EAC2B608ADB}">
              <a16:predDERef xmlns:a16="http://schemas.microsoft.com/office/drawing/2014/main" pred="{E4A2E854-4900-CFCF-61C0-0B8D3AB7DA99}"/>
            </a:ext>
          </a:extLst>
        </xdr:cNvPr>
        <xdr:cNvPicPr>
          <a:picLocks noChangeAspect="1"/>
        </xdr:cNvPicPr>
      </xdr:nvPicPr>
      <xdr:blipFill>
        <a:blip xmlns:r="http://schemas.openxmlformats.org/officeDocument/2006/relationships" r:embed="rId6"/>
        <a:stretch>
          <a:fillRect/>
        </a:stretch>
      </xdr:blipFill>
      <xdr:spPr>
        <a:xfrm>
          <a:off x="8389455" y="38314933"/>
          <a:ext cx="1466850" cy="1466850"/>
        </a:xfrm>
        <a:prstGeom prst="rect">
          <a:avLst/>
        </a:prstGeom>
      </xdr:spPr>
    </xdr:pic>
    <xdr:clientData/>
  </xdr:twoCellAnchor>
  <xdr:twoCellAnchor editAs="oneCell">
    <xdr:from>
      <xdr:col>4</xdr:col>
      <xdr:colOff>257175</xdr:colOff>
      <xdr:row>21</xdr:row>
      <xdr:rowOff>295275</xdr:rowOff>
    </xdr:from>
    <xdr:to>
      <xdr:col>4</xdr:col>
      <xdr:colOff>2095500</xdr:colOff>
      <xdr:row>21</xdr:row>
      <xdr:rowOff>2009775</xdr:rowOff>
    </xdr:to>
    <xdr:pic>
      <xdr:nvPicPr>
        <xdr:cNvPr id="12" name="Imagen 11">
          <a:extLst>
            <a:ext uri="{FF2B5EF4-FFF2-40B4-BE49-F238E27FC236}">
              <a16:creationId xmlns:a16="http://schemas.microsoft.com/office/drawing/2014/main" id="{6BFCBFE7-2DF1-26CA-F373-B9D0079FDBB0}"/>
            </a:ext>
            <a:ext uri="{147F2762-F138-4A5C-976F-8EAC2B608ADB}">
              <a16:predDERef xmlns:a16="http://schemas.microsoft.com/office/drawing/2014/main" pred="{77B29B7A-D794-4301-994C-848D109F4C5C}"/>
            </a:ext>
          </a:extLst>
        </xdr:cNvPr>
        <xdr:cNvPicPr>
          <a:picLocks noChangeAspect="1"/>
        </xdr:cNvPicPr>
      </xdr:nvPicPr>
      <xdr:blipFill>
        <a:blip xmlns:r="http://schemas.openxmlformats.org/officeDocument/2006/relationships" r:embed="rId7"/>
        <a:stretch>
          <a:fillRect/>
        </a:stretch>
      </xdr:blipFill>
      <xdr:spPr>
        <a:xfrm>
          <a:off x="6800850" y="31746825"/>
          <a:ext cx="1838325" cy="1714500"/>
        </a:xfrm>
        <a:prstGeom prst="rect">
          <a:avLst/>
        </a:prstGeom>
      </xdr:spPr>
    </xdr:pic>
    <xdr:clientData/>
  </xdr:twoCellAnchor>
  <xdr:twoCellAnchor editAs="oneCell">
    <xdr:from>
      <xdr:col>4</xdr:col>
      <xdr:colOff>152400</xdr:colOff>
      <xdr:row>22</xdr:row>
      <xdr:rowOff>409575</xdr:rowOff>
    </xdr:from>
    <xdr:to>
      <xdr:col>4</xdr:col>
      <xdr:colOff>2247900</xdr:colOff>
      <xdr:row>22</xdr:row>
      <xdr:rowOff>1885950</xdr:rowOff>
    </xdr:to>
    <xdr:pic>
      <xdr:nvPicPr>
        <xdr:cNvPr id="13" name="Imagen 12">
          <a:extLst>
            <a:ext uri="{FF2B5EF4-FFF2-40B4-BE49-F238E27FC236}">
              <a16:creationId xmlns:a16="http://schemas.microsoft.com/office/drawing/2014/main" id="{DDC3E881-5994-602A-EEE2-66DDD57D0D60}"/>
            </a:ext>
            <a:ext uri="{147F2762-F138-4A5C-976F-8EAC2B608ADB}">
              <a16:predDERef xmlns:a16="http://schemas.microsoft.com/office/drawing/2014/main" pred="{6BFCBFE7-2DF1-26CA-F373-B9D0079FDBB0}"/>
            </a:ext>
          </a:extLst>
        </xdr:cNvPr>
        <xdr:cNvPicPr>
          <a:picLocks noChangeAspect="1"/>
        </xdr:cNvPicPr>
      </xdr:nvPicPr>
      <xdr:blipFill>
        <a:blip xmlns:r="http://schemas.openxmlformats.org/officeDocument/2006/relationships" r:embed="rId8"/>
        <a:stretch>
          <a:fillRect/>
        </a:stretch>
      </xdr:blipFill>
      <xdr:spPr>
        <a:xfrm>
          <a:off x="6696075" y="34042350"/>
          <a:ext cx="2095500" cy="1476375"/>
        </a:xfrm>
        <a:prstGeom prst="rect">
          <a:avLst/>
        </a:prstGeom>
      </xdr:spPr>
    </xdr:pic>
    <xdr:clientData/>
  </xdr:twoCellAnchor>
  <xdr:twoCellAnchor editAs="oneCell">
    <xdr:from>
      <xdr:col>4</xdr:col>
      <xdr:colOff>253448</xdr:colOff>
      <xdr:row>12</xdr:row>
      <xdr:rowOff>856422</xdr:rowOff>
    </xdr:from>
    <xdr:to>
      <xdr:col>4</xdr:col>
      <xdr:colOff>2206073</xdr:colOff>
      <xdr:row>12</xdr:row>
      <xdr:rowOff>2418522</xdr:rowOff>
    </xdr:to>
    <xdr:pic>
      <xdr:nvPicPr>
        <xdr:cNvPr id="14" name="Imagen 13">
          <a:extLst>
            <a:ext uri="{FF2B5EF4-FFF2-40B4-BE49-F238E27FC236}">
              <a16:creationId xmlns:a16="http://schemas.microsoft.com/office/drawing/2014/main" id="{10360D30-9880-8B26-ED92-5DA57584BC92}"/>
            </a:ext>
            <a:ext uri="{147F2762-F138-4A5C-976F-8EAC2B608ADB}">
              <a16:predDERef xmlns:a16="http://schemas.microsoft.com/office/drawing/2014/main" pred="{DDC3E881-5994-602A-EEE2-66DDD57D0D60}"/>
            </a:ext>
          </a:extLst>
        </xdr:cNvPr>
        <xdr:cNvPicPr>
          <a:picLocks noChangeAspect="1"/>
        </xdr:cNvPicPr>
      </xdr:nvPicPr>
      <xdr:blipFill>
        <a:blip xmlns:r="http://schemas.openxmlformats.org/officeDocument/2006/relationships" r:embed="rId9"/>
        <a:stretch>
          <a:fillRect/>
        </a:stretch>
      </xdr:blipFill>
      <xdr:spPr>
        <a:xfrm>
          <a:off x="6788426" y="8683487"/>
          <a:ext cx="1952625" cy="1562100"/>
        </a:xfrm>
        <a:prstGeom prst="rect">
          <a:avLst/>
        </a:prstGeom>
      </xdr:spPr>
    </xdr:pic>
    <xdr:clientData/>
  </xdr:twoCellAnchor>
  <xdr:twoCellAnchor editAs="oneCell">
    <xdr:from>
      <xdr:col>4</xdr:col>
      <xdr:colOff>285750</xdr:colOff>
      <xdr:row>17</xdr:row>
      <xdr:rowOff>1724025</xdr:rowOff>
    </xdr:from>
    <xdr:to>
      <xdr:col>4</xdr:col>
      <xdr:colOff>2238375</xdr:colOff>
      <xdr:row>17</xdr:row>
      <xdr:rowOff>3676650</xdr:rowOff>
    </xdr:to>
    <xdr:pic>
      <xdr:nvPicPr>
        <xdr:cNvPr id="16" name="Imagen 15">
          <a:extLst>
            <a:ext uri="{FF2B5EF4-FFF2-40B4-BE49-F238E27FC236}">
              <a16:creationId xmlns:a16="http://schemas.microsoft.com/office/drawing/2014/main" id="{D9CB9AAA-2832-26E9-F542-F1A94C7F6840}"/>
            </a:ext>
            <a:ext uri="{147F2762-F138-4A5C-976F-8EAC2B608ADB}">
              <a16:predDERef xmlns:a16="http://schemas.microsoft.com/office/drawing/2014/main" pred="{10360D30-9880-8B26-ED92-5DA57584BC92}"/>
            </a:ext>
          </a:extLst>
        </xdr:cNvPr>
        <xdr:cNvPicPr>
          <a:picLocks noChangeAspect="1"/>
        </xdr:cNvPicPr>
      </xdr:nvPicPr>
      <xdr:blipFill>
        <a:blip xmlns:r="http://schemas.openxmlformats.org/officeDocument/2006/relationships" r:embed="rId10"/>
        <a:stretch>
          <a:fillRect/>
        </a:stretch>
      </xdr:blipFill>
      <xdr:spPr>
        <a:xfrm>
          <a:off x="6829425" y="28660725"/>
          <a:ext cx="1952625" cy="1952625"/>
        </a:xfrm>
        <a:prstGeom prst="rect">
          <a:avLst/>
        </a:prstGeom>
      </xdr:spPr>
    </xdr:pic>
    <xdr:clientData/>
  </xdr:twoCellAnchor>
  <xdr:twoCellAnchor editAs="oneCell">
    <xdr:from>
      <xdr:col>4</xdr:col>
      <xdr:colOff>302314</xdr:colOff>
      <xdr:row>18</xdr:row>
      <xdr:rowOff>663851</xdr:rowOff>
    </xdr:from>
    <xdr:to>
      <xdr:col>4</xdr:col>
      <xdr:colOff>2254939</xdr:colOff>
      <xdr:row>18</xdr:row>
      <xdr:rowOff>2616476</xdr:rowOff>
    </xdr:to>
    <xdr:pic>
      <xdr:nvPicPr>
        <xdr:cNvPr id="4" name="Imagen 15">
          <a:extLst>
            <a:ext uri="{FF2B5EF4-FFF2-40B4-BE49-F238E27FC236}">
              <a16:creationId xmlns:a16="http://schemas.microsoft.com/office/drawing/2014/main" id="{194133C4-0945-4CD3-A922-79F86559F378}"/>
            </a:ext>
            <a:ext uri="{147F2762-F138-4A5C-976F-8EAC2B608ADB}">
              <a16:predDERef xmlns:a16="http://schemas.microsoft.com/office/drawing/2014/main" pred="{D9CB9AAA-2832-26E9-F542-F1A94C7F6840}"/>
            </a:ext>
          </a:extLst>
        </xdr:cNvPr>
        <xdr:cNvPicPr>
          <a:picLocks noChangeAspect="1"/>
        </xdr:cNvPicPr>
      </xdr:nvPicPr>
      <xdr:blipFill>
        <a:blip xmlns:r="http://schemas.openxmlformats.org/officeDocument/2006/relationships" r:embed="rId10"/>
        <a:stretch>
          <a:fillRect/>
        </a:stretch>
      </xdr:blipFill>
      <xdr:spPr>
        <a:xfrm>
          <a:off x="8121097" y="33322177"/>
          <a:ext cx="1952625" cy="1952625"/>
        </a:xfrm>
        <a:prstGeom prst="rect">
          <a:avLst/>
        </a:prstGeom>
      </xdr:spPr>
    </xdr:pic>
    <xdr:clientData/>
  </xdr:twoCellAnchor>
  <xdr:twoCellAnchor editAs="oneCell">
    <xdr:from>
      <xdr:col>4</xdr:col>
      <xdr:colOff>480391</xdr:colOff>
      <xdr:row>15</xdr:row>
      <xdr:rowOff>416202</xdr:rowOff>
    </xdr:from>
    <xdr:to>
      <xdr:col>4</xdr:col>
      <xdr:colOff>2042491</xdr:colOff>
      <xdr:row>15</xdr:row>
      <xdr:rowOff>2206902</xdr:rowOff>
    </xdr:to>
    <xdr:pic>
      <xdr:nvPicPr>
        <xdr:cNvPr id="5" name="Imagen 4">
          <a:extLst>
            <a:ext uri="{FF2B5EF4-FFF2-40B4-BE49-F238E27FC236}">
              <a16:creationId xmlns:a16="http://schemas.microsoft.com/office/drawing/2014/main" id="{75D83AAA-8289-B0D0-E4BD-3F41DB9AEEA3}"/>
            </a:ext>
            <a:ext uri="{147F2762-F138-4A5C-976F-8EAC2B608ADB}">
              <a16:predDERef xmlns:a16="http://schemas.microsoft.com/office/drawing/2014/main" pred="{194133C4-0945-4CD3-A922-79F86559F378}"/>
            </a:ext>
          </a:extLst>
        </xdr:cNvPr>
        <xdr:cNvPicPr>
          <a:picLocks noChangeAspect="1"/>
        </xdr:cNvPicPr>
      </xdr:nvPicPr>
      <xdr:blipFill>
        <a:blip xmlns:r="http://schemas.openxmlformats.org/officeDocument/2006/relationships" r:embed="rId11"/>
        <a:stretch>
          <a:fillRect/>
        </a:stretch>
      </xdr:blipFill>
      <xdr:spPr>
        <a:xfrm>
          <a:off x="8299174" y="19913463"/>
          <a:ext cx="1562100" cy="1790700"/>
        </a:xfrm>
        <a:prstGeom prst="rect">
          <a:avLst/>
        </a:prstGeom>
      </xdr:spPr>
    </xdr:pic>
    <xdr:clientData/>
  </xdr:twoCellAnchor>
  <xdr:twoCellAnchor editAs="oneCell">
    <xdr:from>
      <xdr:col>4</xdr:col>
      <xdr:colOff>343669</xdr:colOff>
      <xdr:row>20</xdr:row>
      <xdr:rowOff>1040354</xdr:rowOff>
    </xdr:from>
    <xdr:to>
      <xdr:col>4</xdr:col>
      <xdr:colOff>2172469</xdr:colOff>
      <xdr:row>20</xdr:row>
      <xdr:rowOff>2726279</xdr:rowOff>
    </xdr:to>
    <xdr:pic>
      <xdr:nvPicPr>
        <xdr:cNvPr id="15" name="Imagen 14">
          <a:extLst>
            <a:ext uri="{FF2B5EF4-FFF2-40B4-BE49-F238E27FC236}">
              <a16:creationId xmlns:a16="http://schemas.microsoft.com/office/drawing/2014/main" id="{19BEA79E-70AC-4780-3B28-615534AE39AA}"/>
            </a:ext>
            <a:ext uri="{147F2762-F138-4A5C-976F-8EAC2B608ADB}">
              <a16:predDERef xmlns:a16="http://schemas.microsoft.com/office/drawing/2014/main" pred="{B3528C56-672A-FD9C-78B4-09AD15F2412A}"/>
            </a:ext>
          </a:extLst>
        </xdr:cNvPr>
        <xdr:cNvPicPr>
          <a:picLocks noChangeAspect="1"/>
        </xdr:cNvPicPr>
      </xdr:nvPicPr>
      <xdr:blipFill>
        <a:blip xmlns:r="http://schemas.openxmlformats.org/officeDocument/2006/relationships" r:embed="rId12"/>
        <a:stretch>
          <a:fillRect/>
        </a:stretch>
      </xdr:blipFill>
      <xdr:spPr>
        <a:xfrm>
          <a:off x="8162452" y="41401506"/>
          <a:ext cx="1828800" cy="1685925"/>
        </a:xfrm>
        <a:prstGeom prst="rect">
          <a:avLst/>
        </a:prstGeom>
      </xdr:spPr>
    </xdr:pic>
    <xdr:clientData/>
  </xdr:twoCellAnchor>
  <xdr:twoCellAnchor editAs="oneCell">
    <xdr:from>
      <xdr:col>4</xdr:col>
      <xdr:colOff>0</xdr:colOff>
      <xdr:row>28</xdr:row>
      <xdr:rowOff>0</xdr:rowOff>
    </xdr:from>
    <xdr:to>
      <xdr:col>4</xdr:col>
      <xdr:colOff>304800</xdr:colOff>
      <xdr:row>28</xdr:row>
      <xdr:rowOff>304800</xdr:rowOff>
    </xdr:to>
    <xdr:sp macro="" textlink="">
      <xdr:nvSpPr>
        <xdr:cNvPr id="2049" name="AutoShape 1" descr="Imagen generada">
          <a:extLst>
            <a:ext uri="{FF2B5EF4-FFF2-40B4-BE49-F238E27FC236}">
              <a16:creationId xmlns:a16="http://schemas.microsoft.com/office/drawing/2014/main" id="{0E192052-BF53-5C8F-7DE6-A6C9584E1CA7}"/>
            </a:ext>
          </a:extLst>
        </xdr:cNvPr>
        <xdr:cNvSpPr>
          <a:spLocks noChangeAspect="1" noChangeArrowheads="1"/>
        </xdr:cNvSpPr>
      </xdr:nvSpPr>
      <xdr:spPr bwMode="auto">
        <a:xfrm>
          <a:off x="7820025" y="5588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438978</xdr:colOff>
      <xdr:row>27</xdr:row>
      <xdr:rowOff>1101587</xdr:rowOff>
    </xdr:from>
    <xdr:to>
      <xdr:col>4</xdr:col>
      <xdr:colOff>1946412</xdr:colOff>
      <xdr:row>27</xdr:row>
      <xdr:rowOff>2588141</xdr:rowOff>
    </xdr:to>
    <xdr:pic>
      <xdr:nvPicPr>
        <xdr:cNvPr id="11" name="Imagen 10" descr="Desﬁbrilador Externo Automático 7 pulgadas - Artenda Colombia">
          <a:extLst>
            <a:ext uri="{FF2B5EF4-FFF2-40B4-BE49-F238E27FC236}">
              <a16:creationId xmlns:a16="http://schemas.microsoft.com/office/drawing/2014/main" id="{C7AC9101-E1BE-6797-E5BE-90945FBBBFA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257761" y="52644261"/>
          <a:ext cx="1507434" cy="1486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612322</xdr:colOff>
      <xdr:row>28</xdr:row>
      <xdr:rowOff>72821</xdr:rowOff>
    </xdr:from>
    <xdr:to>
      <xdr:col>4</xdr:col>
      <xdr:colOff>1687286</xdr:colOff>
      <xdr:row>28</xdr:row>
      <xdr:rowOff>1012204</xdr:rowOff>
    </xdr:to>
    <xdr:pic>
      <xdr:nvPicPr>
        <xdr:cNvPr id="18" name="Imagen 17">
          <a:extLst>
            <a:ext uri="{FF2B5EF4-FFF2-40B4-BE49-F238E27FC236}">
              <a16:creationId xmlns:a16="http://schemas.microsoft.com/office/drawing/2014/main" id="{4CC60A0D-792F-4BC6-B79B-54E0CC980B2F}"/>
            </a:ext>
          </a:extLst>
        </xdr:cNvPr>
        <xdr:cNvPicPr>
          <a:picLocks noChangeAspect="1"/>
        </xdr:cNvPicPr>
      </xdr:nvPicPr>
      <xdr:blipFill>
        <a:blip xmlns:r="http://schemas.openxmlformats.org/officeDocument/2006/relationships" r:embed="rId14"/>
        <a:stretch>
          <a:fillRect/>
        </a:stretch>
      </xdr:blipFill>
      <xdr:spPr>
        <a:xfrm>
          <a:off x="8436429" y="55494714"/>
          <a:ext cx="1074964" cy="939383"/>
        </a:xfrm>
        <a:prstGeom prst="rect">
          <a:avLst/>
        </a:prstGeom>
      </xdr:spPr>
    </xdr:pic>
    <xdr:clientData/>
  </xdr:twoCellAnchor>
  <xdr:twoCellAnchor editAs="oneCell">
    <xdr:from>
      <xdr:col>4</xdr:col>
      <xdr:colOff>653144</xdr:colOff>
      <xdr:row>25</xdr:row>
      <xdr:rowOff>1396685</xdr:rowOff>
    </xdr:from>
    <xdr:to>
      <xdr:col>4</xdr:col>
      <xdr:colOff>1700894</xdr:colOff>
      <xdr:row>27</xdr:row>
      <xdr:rowOff>82235</xdr:rowOff>
    </xdr:to>
    <xdr:pic>
      <xdr:nvPicPr>
        <xdr:cNvPr id="19" name="Imagen 18">
          <a:extLst>
            <a:ext uri="{FF2B5EF4-FFF2-40B4-BE49-F238E27FC236}">
              <a16:creationId xmlns:a16="http://schemas.microsoft.com/office/drawing/2014/main" id="{1CA370C8-DDCC-48A4-B0FD-370377E42BA2}"/>
            </a:ext>
          </a:extLst>
        </xdr:cNvPr>
        <xdr:cNvPicPr>
          <a:picLocks noChangeAspect="1"/>
        </xdr:cNvPicPr>
      </xdr:nvPicPr>
      <xdr:blipFill>
        <a:blip xmlns:r="http://schemas.openxmlformats.org/officeDocument/2006/relationships" r:embed="rId15"/>
        <a:stretch>
          <a:fillRect/>
        </a:stretch>
      </xdr:blipFill>
      <xdr:spPr>
        <a:xfrm>
          <a:off x="8477251" y="50355185"/>
          <a:ext cx="1047750" cy="1257300"/>
        </a:xfrm>
        <a:prstGeom prst="rect">
          <a:avLst/>
        </a:prstGeom>
      </xdr:spPr>
    </xdr:pic>
    <xdr:clientData/>
  </xdr:twoCellAnchor>
  <xdr:twoCellAnchor editAs="oneCell">
    <xdr:from>
      <xdr:col>4</xdr:col>
      <xdr:colOff>571500</xdr:colOff>
      <xdr:row>25</xdr:row>
      <xdr:rowOff>272143</xdr:rowOff>
    </xdr:from>
    <xdr:to>
      <xdr:col>4</xdr:col>
      <xdr:colOff>1952818</xdr:colOff>
      <xdr:row>25</xdr:row>
      <xdr:rowOff>1405776</xdr:rowOff>
    </xdr:to>
    <xdr:pic>
      <xdr:nvPicPr>
        <xdr:cNvPr id="20" name="Imagen 19">
          <a:extLst>
            <a:ext uri="{FF2B5EF4-FFF2-40B4-BE49-F238E27FC236}">
              <a16:creationId xmlns:a16="http://schemas.microsoft.com/office/drawing/2014/main" id="{27AADB9E-A0A3-4E53-8719-88453E5BFFFA}"/>
            </a:ext>
          </a:extLst>
        </xdr:cNvPr>
        <xdr:cNvPicPr>
          <a:picLocks noChangeAspect="1"/>
        </xdr:cNvPicPr>
      </xdr:nvPicPr>
      <xdr:blipFill>
        <a:blip xmlns:r="http://schemas.openxmlformats.org/officeDocument/2006/relationships" r:embed="rId16"/>
        <a:stretch>
          <a:fillRect/>
        </a:stretch>
      </xdr:blipFill>
      <xdr:spPr>
        <a:xfrm>
          <a:off x="8395607" y="49230643"/>
          <a:ext cx="1381318" cy="1133633"/>
        </a:xfrm>
        <a:prstGeom prst="rect">
          <a:avLst/>
        </a:prstGeom>
      </xdr:spPr>
    </xdr:pic>
    <xdr:clientData/>
  </xdr:twoCellAnchor>
  <xdr:twoCellAnchor editAs="oneCell">
    <xdr:from>
      <xdr:col>4</xdr:col>
      <xdr:colOff>612322</xdr:colOff>
      <xdr:row>23</xdr:row>
      <xdr:rowOff>27214</xdr:rowOff>
    </xdr:from>
    <xdr:to>
      <xdr:col>4</xdr:col>
      <xdr:colOff>1935621</xdr:colOff>
      <xdr:row>24</xdr:row>
      <xdr:rowOff>3549</xdr:rowOff>
    </xdr:to>
    <xdr:pic>
      <xdr:nvPicPr>
        <xdr:cNvPr id="21" name="Imagen 20">
          <a:extLst>
            <a:ext uri="{FF2B5EF4-FFF2-40B4-BE49-F238E27FC236}">
              <a16:creationId xmlns:a16="http://schemas.microsoft.com/office/drawing/2014/main" id="{B165E438-1457-4010-A1E1-E5D7D985BBB0}"/>
            </a:ext>
          </a:extLst>
        </xdr:cNvPr>
        <xdr:cNvPicPr>
          <a:picLocks noChangeAspect="1"/>
        </xdr:cNvPicPr>
      </xdr:nvPicPr>
      <xdr:blipFill>
        <a:blip xmlns:r="http://schemas.openxmlformats.org/officeDocument/2006/relationships" r:embed="rId17"/>
        <a:stretch>
          <a:fillRect/>
        </a:stretch>
      </xdr:blipFill>
      <xdr:spPr>
        <a:xfrm>
          <a:off x="8436429" y="44032714"/>
          <a:ext cx="1323299" cy="1200978"/>
        </a:xfrm>
        <a:prstGeom prst="rect">
          <a:avLst/>
        </a:prstGeom>
      </xdr:spPr>
    </xdr:pic>
    <xdr:clientData/>
  </xdr:twoCellAnchor>
  <xdr:twoCellAnchor editAs="oneCell">
    <xdr:from>
      <xdr:col>4</xdr:col>
      <xdr:colOff>367393</xdr:colOff>
      <xdr:row>11</xdr:row>
      <xdr:rowOff>3211286</xdr:rowOff>
    </xdr:from>
    <xdr:to>
      <xdr:col>4</xdr:col>
      <xdr:colOff>1986869</xdr:colOff>
      <xdr:row>11</xdr:row>
      <xdr:rowOff>4449709</xdr:rowOff>
    </xdr:to>
    <xdr:pic>
      <xdr:nvPicPr>
        <xdr:cNvPr id="22" name="Imagen 21">
          <a:extLst>
            <a:ext uri="{FF2B5EF4-FFF2-40B4-BE49-F238E27FC236}">
              <a16:creationId xmlns:a16="http://schemas.microsoft.com/office/drawing/2014/main" id="{1250160A-E7AF-4389-90DF-B223660A9A0A}"/>
            </a:ext>
          </a:extLst>
        </xdr:cNvPr>
        <xdr:cNvPicPr>
          <a:picLocks noChangeAspect="1"/>
        </xdr:cNvPicPr>
      </xdr:nvPicPr>
      <xdr:blipFill>
        <a:blip xmlns:r="http://schemas.openxmlformats.org/officeDocument/2006/relationships" r:embed="rId18"/>
        <a:stretch>
          <a:fillRect/>
        </a:stretch>
      </xdr:blipFill>
      <xdr:spPr>
        <a:xfrm>
          <a:off x="8191500" y="6572250"/>
          <a:ext cx="1619476" cy="1238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135411</xdr:colOff>
      <xdr:row>5</xdr:row>
      <xdr:rowOff>408214</xdr:rowOff>
    </xdr:from>
    <xdr:to>
      <xdr:col>4</xdr:col>
      <xdr:colOff>1446988</xdr:colOff>
      <xdr:row>5</xdr:row>
      <xdr:rowOff>1719510</xdr:rowOff>
    </xdr:to>
    <xdr:pic>
      <xdr:nvPicPr>
        <xdr:cNvPr id="2" name="Imagen 1" descr="Manta Ignifuga">
          <a:extLst>
            <a:ext uri="{FF2B5EF4-FFF2-40B4-BE49-F238E27FC236}">
              <a16:creationId xmlns:a16="http://schemas.microsoft.com/office/drawing/2014/main" id="{46369D46-B266-4491-9012-ED428C93D458}"/>
            </a:ext>
            <a:ext uri="{147F2762-F138-4A5C-976F-8EAC2B608ADB}">
              <a16:predDERef xmlns:a16="http://schemas.microsoft.com/office/drawing/2014/main" pre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90026" y="12152225"/>
          <a:ext cx="1311577" cy="1311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xdr:row>
      <xdr:rowOff>0</xdr:rowOff>
    </xdr:from>
    <xdr:to>
      <xdr:col>4</xdr:col>
      <xdr:colOff>304800</xdr:colOff>
      <xdr:row>2</xdr:row>
      <xdr:rowOff>304800</xdr:rowOff>
    </xdr:to>
    <xdr:sp macro="" textlink="">
      <xdr:nvSpPr>
        <xdr:cNvPr id="3" name="AutoShape 2" descr="KLIMBER - Catre Camping Plegable Aluminio Coral">
          <a:extLst>
            <a:ext uri="{FF2B5EF4-FFF2-40B4-BE49-F238E27FC236}">
              <a16:creationId xmlns:a16="http://schemas.microsoft.com/office/drawing/2014/main" id="{052E75D8-102D-4A59-BB8F-D43D95C88526}"/>
            </a:ext>
          </a:extLst>
        </xdr:cNvPr>
        <xdr:cNvSpPr>
          <a:spLocks noChangeAspect="1" noChangeArrowheads="1"/>
        </xdr:cNvSpPr>
      </xdr:nvSpPr>
      <xdr:spPr bwMode="auto">
        <a:xfrm>
          <a:off x="7820025" y="335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160042</xdr:colOff>
      <xdr:row>4</xdr:row>
      <xdr:rowOff>61338</xdr:rowOff>
    </xdr:from>
    <xdr:to>
      <xdr:col>4</xdr:col>
      <xdr:colOff>1329314</xdr:colOff>
      <xdr:row>4</xdr:row>
      <xdr:rowOff>1816278</xdr:rowOff>
    </xdr:to>
    <xdr:pic>
      <xdr:nvPicPr>
        <xdr:cNvPr id="4" name="Imagen 3">
          <a:extLst>
            <a:ext uri="{FF2B5EF4-FFF2-40B4-BE49-F238E27FC236}">
              <a16:creationId xmlns:a16="http://schemas.microsoft.com/office/drawing/2014/main" id="{9BCA4040-430B-48BF-A2E7-65BC8D121BCB}"/>
            </a:ext>
            <a:ext uri="{147F2762-F138-4A5C-976F-8EAC2B608ADB}">
              <a16:predDERef xmlns:a16="http://schemas.microsoft.com/office/drawing/2014/main" pred="{590900DA-279C-3E2F-EF6A-B6B9CB10C941}"/>
            </a:ext>
          </a:extLst>
        </xdr:cNvPr>
        <xdr:cNvPicPr>
          <a:picLocks noChangeAspect="1"/>
        </xdr:cNvPicPr>
      </xdr:nvPicPr>
      <xdr:blipFill>
        <a:blip xmlns:r="http://schemas.openxmlformats.org/officeDocument/2006/relationships" r:embed="rId2"/>
        <a:stretch>
          <a:fillRect/>
        </a:stretch>
      </xdr:blipFill>
      <xdr:spPr>
        <a:xfrm>
          <a:off x="6314657" y="9848014"/>
          <a:ext cx="1169272" cy="1754940"/>
        </a:xfrm>
        <a:prstGeom prst="rect">
          <a:avLst/>
        </a:prstGeom>
      </xdr:spPr>
    </xdr:pic>
    <xdr:clientData/>
  </xdr:twoCellAnchor>
  <xdr:twoCellAnchor editAs="oneCell">
    <xdr:from>
      <xdr:col>4</xdr:col>
      <xdr:colOff>174040</xdr:colOff>
      <xdr:row>15</xdr:row>
      <xdr:rowOff>282386</xdr:rowOff>
    </xdr:from>
    <xdr:to>
      <xdr:col>4</xdr:col>
      <xdr:colOff>1413050</xdr:colOff>
      <xdr:row>15</xdr:row>
      <xdr:rowOff>1521128</xdr:rowOff>
    </xdr:to>
    <xdr:pic>
      <xdr:nvPicPr>
        <xdr:cNvPr id="5" name="Imagen 4">
          <a:extLst>
            <a:ext uri="{FF2B5EF4-FFF2-40B4-BE49-F238E27FC236}">
              <a16:creationId xmlns:a16="http://schemas.microsoft.com/office/drawing/2014/main" id="{F4DB01FC-3203-40A9-A35F-07DBC151C77E}"/>
            </a:ext>
            <a:ext uri="{147F2762-F138-4A5C-976F-8EAC2B608ADB}">
              <a16:predDERef xmlns:a16="http://schemas.microsoft.com/office/drawing/2014/main" pred="{0C21424F-14F6-FF23-3A04-E02318C5785B}"/>
            </a:ext>
          </a:extLst>
        </xdr:cNvPr>
        <xdr:cNvPicPr>
          <a:picLocks noChangeAspect="1"/>
        </xdr:cNvPicPr>
      </xdr:nvPicPr>
      <xdr:blipFill>
        <a:blip xmlns:r="http://schemas.openxmlformats.org/officeDocument/2006/relationships" r:embed="rId3"/>
        <a:stretch>
          <a:fillRect/>
        </a:stretch>
      </xdr:blipFill>
      <xdr:spPr>
        <a:xfrm>
          <a:off x="6328655" y="31599749"/>
          <a:ext cx="1239010" cy="1238742"/>
        </a:xfrm>
        <a:prstGeom prst="rect">
          <a:avLst/>
        </a:prstGeom>
      </xdr:spPr>
    </xdr:pic>
    <xdr:clientData/>
  </xdr:twoCellAnchor>
  <xdr:twoCellAnchor editAs="oneCell">
    <xdr:from>
      <xdr:col>4</xdr:col>
      <xdr:colOff>159098</xdr:colOff>
      <xdr:row>7</xdr:row>
      <xdr:rowOff>346354</xdr:rowOff>
    </xdr:from>
    <xdr:to>
      <xdr:col>4</xdr:col>
      <xdr:colOff>1469410</xdr:colOff>
      <xdr:row>7</xdr:row>
      <xdr:rowOff>1287445</xdr:rowOff>
    </xdr:to>
    <xdr:pic>
      <xdr:nvPicPr>
        <xdr:cNvPr id="6" name="Imagen 5">
          <a:extLst>
            <a:ext uri="{FF2B5EF4-FFF2-40B4-BE49-F238E27FC236}">
              <a16:creationId xmlns:a16="http://schemas.microsoft.com/office/drawing/2014/main" id="{92A1E4D0-DF35-41EA-BDFC-6377B106D6F7}"/>
            </a:ext>
            <a:ext uri="{147F2762-F138-4A5C-976F-8EAC2B608ADB}">
              <a16:predDERef xmlns:a16="http://schemas.microsoft.com/office/drawing/2014/main" pred="{DDF0C180-773E-F651-EFFC-CEBC6644380C}"/>
            </a:ext>
          </a:extLst>
        </xdr:cNvPr>
        <xdr:cNvPicPr>
          <a:picLocks noChangeAspect="1"/>
        </xdr:cNvPicPr>
      </xdr:nvPicPr>
      <xdr:blipFill>
        <a:blip xmlns:r="http://schemas.openxmlformats.org/officeDocument/2006/relationships" r:embed="rId4"/>
        <a:stretch>
          <a:fillRect/>
        </a:stretch>
      </xdr:blipFill>
      <xdr:spPr>
        <a:xfrm>
          <a:off x="6313713" y="16005035"/>
          <a:ext cx="1310312" cy="941091"/>
        </a:xfrm>
        <a:prstGeom prst="rect">
          <a:avLst/>
        </a:prstGeom>
      </xdr:spPr>
    </xdr:pic>
    <xdr:clientData/>
  </xdr:twoCellAnchor>
  <xdr:twoCellAnchor editAs="oneCell">
    <xdr:from>
      <xdr:col>4</xdr:col>
      <xdr:colOff>308996</xdr:colOff>
      <xdr:row>10</xdr:row>
      <xdr:rowOff>259259</xdr:rowOff>
    </xdr:from>
    <xdr:to>
      <xdr:col>4</xdr:col>
      <xdr:colOff>1329313</xdr:colOff>
      <xdr:row>10</xdr:row>
      <xdr:rowOff>1279284</xdr:rowOff>
    </xdr:to>
    <xdr:pic>
      <xdr:nvPicPr>
        <xdr:cNvPr id="7" name="Imagen 6">
          <a:extLst>
            <a:ext uri="{FF2B5EF4-FFF2-40B4-BE49-F238E27FC236}">
              <a16:creationId xmlns:a16="http://schemas.microsoft.com/office/drawing/2014/main" id="{E16EDD50-3BDD-43B0-9478-861AB44ADD2A}"/>
            </a:ext>
            <a:ext uri="{147F2762-F138-4A5C-976F-8EAC2B608ADB}">
              <a16:predDERef xmlns:a16="http://schemas.microsoft.com/office/drawing/2014/main" pred="{E4A2E854-4900-CFCF-61C0-0B8D3AB7DA99}"/>
            </a:ext>
          </a:extLst>
        </xdr:cNvPr>
        <xdr:cNvPicPr>
          <a:picLocks noChangeAspect="1"/>
        </xdr:cNvPicPr>
      </xdr:nvPicPr>
      <xdr:blipFill>
        <a:blip xmlns:r="http://schemas.openxmlformats.org/officeDocument/2006/relationships" r:embed="rId5"/>
        <a:stretch>
          <a:fillRect/>
        </a:stretch>
      </xdr:blipFill>
      <xdr:spPr>
        <a:xfrm>
          <a:off x="6463611" y="21789946"/>
          <a:ext cx="1020317" cy="1020025"/>
        </a:xfrm>
        <a:prstGeom prst="rect">
          <a:avLst/>
        </a:prstGeom>
      </xdr:spPr>
    </xdr:pic>
    <xdr:clientData/>
  </xdr:twoCellAnchor>
  <xdr:twoCellAnchor editAs="oneCell">
    <xdr:from>
      <xdr:col>4</xdr:col>
      <xdr:colOff>183906</xdr:colOff>
      <xdr:row>12</xdr:row>
      <xdr:rowOff>263875</xdr:rowOff>
    </xdr:from>
    <xdr:to>
      <xdr:col>4</xdr:col>
      <xdr:colOff>1528870</xdr:colOff>
      <xdr:row>12</xdr:row>
      <xdr:rowOff>1517721</xdr:rowOff>
    </xdr:to>
    <xdr:pic>
      <xdr:nvPicPr>
        <xdr:cNvPr id="8" name="Imagen 7">
          <a:extLst>
            <a:ext uri="{FF2B5EF4-FFF2-40B4-BE49-F238E27FC236}">
              <a16:creationId xmlns:a16="http://schemas.microsoft.com/office/drawing/2014/main" id="{7F1D2162-1268-4BF8-969A-A25E48D9BD3C}"/>
            </a:ext>
            <a:ext uri="{147F2762-F138-4A5C-976F-8EAC2B608ADB}">
              <a16:predDERef xmlns:a16="http://schemas.microsoft.com/office/drawing/2014/main" pred="{77B29B7A-D794-4301-994C-848D109F4C5C}"/>
            </a:ext>
          </a:extLst>
        </xdr:cNvPr>
        <xdr:cNvPicPr>
          <a:picLocks noChangeAspect="1"/>
        </xdr:cNvPicPr>
      </xdr:nvPicPr>
      <xdr:blipFill>
        <a:blip xmlns:r="http://schemas.openxmlformats.org/officeDocument/2006/relationships" r:embed="rId6"/>
        <a:stretch>
          <a:fillRect/>
        </a:stretch>
      </xdr:blipFill>
      <xdr:spPr>
        <a:xfrm>
          <a:off x="6338521" y="25709232"/>
          <a:ext cx="1344964" cy="1253846"/>
        </a:xfrm>
        <a:prstGeom prst="rect">
          <a:avLst/>
        </a:prstGeom>
      </xdr:spPr>
    </xdr:pic>
    <xdr:clientData/>
  </xdr:twoCellAnchor>
  <xdr:twoCellAnchor editAs="oneCell">
    <xdr:from>
      <xdr:col>4</xdr:col>
      <xdr:colOff>152400</xdr:colOff>
      <xdr:row>13</xdr:row>
      <xdr:rowOff>409575</xdr:rowOff>
    </xdr:from>
    <xdr:to>
      <xdr:col>4</xdr:col>
      <xdr:colOff>1308380</xdr:colOff>
      <xdr:row>13</xdr:row>
      <xdr:rowOff>1225728</xdr:rowOff>
    </xdr:to>
    <xdr:pic>
      <xdr:nvPicPr>
        <xdr:cNvPr id="9" name="Imagen 8">
          <a:extLst>
            <a:ext uri="{FF2B5EF4-FFF2-40B4-BE49-F238E27FC236}">
              <a16:creationId xmlns:a16="http://schemas.microsoft.com/office/drawing/2014/main" id="{AC52806D-A148-4A09-9BA4-1CB0CA0FEA93}"/>
            </a:ext>
            <a:ext uri="{147F2762-F138-4A5C-976F-8EAC2B608ADB}">
              <a16:predDERef xmlns:a16="http://schemas.microsoft.com/office/drawing/2014/main" pred="{6BFCBFE7-2DF1-26CA-F373-B9D0079FDBB0}"/>
            </a:ext>
          </a:extLst>
        </xdr:cNvPr>
        <xdr:cNvPicPr>
          <a:picLocks noChangeAspect="1"/>
        </xdr:cNvPicPr>
      </xdr:nvPicPr>
      <xdr:blipFill>
        <a:blip xmlns:r="http://schemas.openxmlformats.org/officeDocument/2006/relationships" r:embed="rId7"/>
        <a:stretch>
          <a:fillRect/>
        </a:stretch>
      </xdr:blipFill>
      <xdr:spPr>
        <a:xfrm>
          <a:off x="6307015" y="27812267"/>
          <a:ext cx="1155980" cy="816153"/>
        </a:xfrm>
        <a:prstGeom prst="rect">
          <a:avLst/>
        </a:prstGeom>
      </xdr:spPr>
    </xdr:pic>
    <xdr:clientData/>
  </xdr:twoCellAnchor>
  <xdr:twoCellAnchor editAs="oneCell">
    <xdr:from>
      <xdr:col>4</xdr:col>
      <xdr:colOff>65041</xdr:colOff>
      <xdr:row>3</xdr:row>
      <xdr:rowOff>385405</xdr:rowOff>
    </xdr:from>
    <xdr:to>
      <xdr:col>4</xdr:col>
      <xdr:colOff>1360714</xdr:colOff>
      <xdr:row>3</xdr:row>
      <xdr:rowOff>1421080</xdr:rowOff>
    </xdr:to>
    <xdr:pic>
      <xdr:nvPicPr>
        <xdr:cNvPr id="10" name="Imagen 9">
          <a:extLst>
            <a:ext uri="{FF2B5EF4-FFF2-40B4-BE49-F238E27FC236}">
              <a16:creationId xmlns:a16="http://schemas.microsoft.com/office/drawing/2014/main" id="{FD55671D-8602-417A-8A53-F19FEBEE8048}"/>
            </a:ext>
            <a:ext uri="{147F2762-F138-4A5C-976F-8EAC2B608ADB}">
              <a16:predDERef xmlns:a16="http://schemas.microsoft.com/office/drawing/2014/main" pred="{DDC3E881-5994-602A-EEE2-66DDD57D0D60}"/>
            </a:ext>
          </a:extLst>
        </xdr:cNvPr>
        <xdr:cNvPicPr>
          <a:picLocks noChangeAspect="1"/>
        </xdr:cNvPicPr>
      </xdr:nvPicPr>
      <xdr:blipFill>
        <a:blip xmlns:r="http://schemas.openxmlformats.org/officeDocument/2006/relationships" r:embed="rId8"/>
        <a:stretch>
          <a:fillRect/>
        </a:stretch>
      </xdr:blipFill>
      <xdr:spPr>
        <a:xfrm>
          <a:off x="6219656" y="8214746"/>
          <a:ext cx="1295673" cy="1035675"/>
        </a:xfrm>
        <a:prstGeom prst="rect">
          <a:avLst/>
        </a:prstGeom>
      </xdr:spPr>
    </xdr:pic>
    <xdr:clientData/>
  </xdr:twoCellAnchor>
  <xdr:twoCellAnchor editAs="oneCell">
    <xdr:from>
      <xdr:col>4</xdr:col>
      <xdr:colOff>128745</xdr:colOff>
      <xdr:row>8</xdr:row>
      <xdr:rowOff>195840</xdr:rowOff>
    </xdr:from>
    <xdr:to>
      <xdr:col>4</xdr:col>
      <xdr:colOff>1409034</xdr:colOff>
      <xdr:row>8</xdr:row>
      <xdr:rowOff>1475854</xdr:rowOff>
    </xdr:to>
    <xdr:pic>
      <xdr:nvPicPr>
        <xdr:cNvPr id="11" name="Imagen 10">
          <a:extLst>
            <a:ext uri="{FF2B5EF4-FFF2-40B4-BE49-F238E27FC236}">
              <a16:creationId xmlns:a16="http://schemas.microsoft.com/office/drawing/2014/main" id="{CB2CA102-D840-4136-9063-E1AF1EAE2EF7}"/>
            </a:ext>
            <a:ext uri="{147F2762-F138-4A5C-976F-8EAC2B608ADB}">
              <a16:predDERef xmlns:a16="http://schemas.microsoft.com/office/drawing/2014/main" pred="{10360D30-9880-8B26-ED92-5DA57584BC92}"/>
            </a:ext>
          </a:extLst>
        </xdr:cNvPr>
        <xdr:cNvPicPr>
          <a:picLocks noChangeAspect="1"/>
        </xdr:cNvPicPr>
      </xdr:nvPicPr>
      <xdr:blipFill>
        <a:blip xmlns:r="http://schemas.openxmlformats.org/officeDocument/2006/relationships" r:embed="rId9"/>
        <a:stretch>
          <a:fillRect/>
        </a:stretch>
      </xdr:blipFill>
      <xdr:spPr>
        <a:xfrm>
          <a:off x="6283360" y="17811856"/>
          <a:ext cx="1280289" cy="1280014"/>
        </a:xfrm>
        <a:prstGeom prst="rect">
          <a:avLst/>
        </a:prstGeom>
      </xdr:spPr>
    </xdr:pic>
    <xdr:clientData/>
  </xdr:twoCellAnchor>
  <xdr:twoCellAnchor editAs="oneCell">
    <xdr:from>
      <xdr:col>4</xdr:col>
      <xdr:colOff>134842</xdr:colOff>
      <xdr:row>9</xdr:row>
      <xdr:rowOff>297505</xdr:rowOff>
    </xdr:from>
    <xdr:to>
      <xdr:col>4</xdr:col>
      <xdr:colOff>1350248</xdr:colOff>
      <xdr:row>9</xdr:row>
      <xdr:rowOff>1512650</xdr:rowOff>
    </xdr:to>
    <xdr:pic>
      <xdr:nvPicPr>
        <xdr:cNvPr id="12" name="Imagen 15">
          <a:extLst>
            <a:ext uri="{FF2B5EF4-FFF2-40B4-BE49-F238E27FC236}">
              <a16:creationId xmlns:a16="http://schemas.microsoft.com/office/drawing/2014/main" id="{AE1725B2-11CF-42EF-9E31-AD3CB31892A2}"/>
            </a:ext>
            <a:ext uri="{147F2762-F138-4A5C-976F-8EAC2B608ADB}">
              <a16:predDERef xmlns:a16="http://schemas.microsoft.com/office/drawing/2014/main" pred="{D9CB9AAA-2832-26E9-F542-F1A94C7F6840}"/>
            </a:ext>
          </a:extLst>
        </xdr:cNvPr>
        <xdr:cNvPicPr>
          <a:picLocks noChangeAspect="1"/>
        </xdr:cNvPicPr>
      </xdr:nvPicPr>
      <xdr:blipFill>
        <a:blip xmlns:r="http://schemas.openxmlformats.org/officeDocument/2006/relationships" r:embed="rId9"/>
        <a:stretch>
          <a:fillRect/>
        </a:stretch>
      </xdr:blipFill>
      <xdr:spPr>
        <a:xfrm>
          <a:off x="6289457" y="19870857"/>
          <a:ext cx="1215406" cy="1215145"/>
        </a:xfrm>
        <a:prstGeom prst="rect">
          <a:avLst/>
        </a:prstGeom>
      </xdr:spPr>
    </xdr:pic>
    <xdr:clientData/>
  </xdr:twoCellAnchor>
  <xdr:twoCellAnchor editAs="oneCell">
    <xdr:from>
      <xdr:col>4</xdr:col>
      <xdr:colOff>229182</xdr:colOff>
      <xdr:row>6</xdr:row>
      <xdr:rowOff>416203</xdr:rowOff>
    </xdr:from>
    <xdr:to>
      <xdr:col>4</xdr:col>
      <xdr:colOff>1226479</xdr:colOff>
      <xdr:row>6</xdr:row>
      <xdr:rowOff>1559589</xdr:rowOff>
    </xdr:to>
    <xdr:pic>
      <xdr:nvPicPr>
        <xdr:cNvPr id="13" name="Imagen 12">
          <a:extLst>
            <a:ext uri="{FF2B5EF4-FFF2-40B4-BE49-F238E27FC236}">
              <a16:creationId xmlns:a16="http://schemas.microsoft.com/office/drawing/2014/main" id="{6CCCF0D9-D62E-4C61-9A2E-290EF6750E13}"/>
            </a:ext>
            <a:ext uri="{147F2762-F138-4A5C-976F-8EAC2B608ADB}">
              <a16:predDERef xmlns:a16="http://schemas.microsoft.com/office/drawing/2014/main" pred="{194133C4-0945-4CD3-A922-79F86559F378}"/>
            </a:ext>
          </a:extLst>
        </xdr:cNvPr>
        <xdr:cNvPicPr>
          <a:picLocks noChangeAspect="1"/>
        </xdr:cNvPicPr>
      </xdr:nvPicPr>
      <xdr:blipFill>
        <a:blip xmlns:r="http://schemas.openxmlformats.org/officeDocument/2006/relationships" r:embed="rId10"/>
        <a:stretch>
          <a:fillRect/>
        </a:stretch>
      </xdr:blipFill>
      <xdr:spPr>
        <a:xfrm>
          <a:off x="6383797" y="14117549"/>
          <a:ext cx="997297" cy="1143386"/>
        </a:xfrm>
        <a:prstGeom prst="rect">
          <a:avLst/>
        </a:prstGeom>
      </xdr:spPr>
    </xdr:pic>
    <xdr:clientData/>
  </xdr:twoCellAnchor>
  <xdr:twoCellAnchor editAs="oneCell">
    <xdr:from>
      <xdr:col>4</xdr:col>
      <xdr:colOff>228532</xdr:colOff>
      <xdr:row>11</xdr:row>
      <xdr:rowOff>401865</xdr:rowOff>
    </xdr:from>
    <xdr:to>
      <xdr:col>4</xdr:col>
      <xdr:colOff>1329314</xdr:colOff>
      <xdr:row>11</xdr:row>
      <xdr:rowOff>1416188</xdr:rowOff>
    </xdr:to>
    <xdr:pic>
      <xdr:nvPicPr>
        <xdr:cNvPr id="14" name="Imagen 13">
          <a:extLst>
            <a:ext uri="{FF2B5EF4-FFF2-40B4-BE49-F238E27FC236}">
              <a16:creationId xmlns:a16="http://schemas.microsoft.com/office/drawing/2014/main" id="{6C78E4CC-70EB-4BF0-915C-C0CF50327104}"/>
            </a:ext>
            <a:ext uri="{147F2762-F138-4A5C-976F-8EAC2B608ADB}">
              <a16:predDERef xmlns:a16="http://schemas.microsoft.com/office/drawing/2014/main" pred="{B3528C56-672A-FD9C-78B4-09AD15F2412A}"/>
            </a:ext>
          </a:extLst>
        </xdr:cNvPr>
        <xdr:cNvPicPr>
          <a:picLocks noChangeAspect="1"/>
        </xdr:cNvPicPr>
      </xdr:nvPicPr>
      <xdr:blipFill>
        <a:blip xmlns:r="http://schemas.openxmlformats.org/officeDocument/2006/relationships" r:embed="rId11"/>
        <a:stretch>
          <a:fillRect/>
        </a:stretch>
      </xdr:blipFill>
      <xdr:spPr>
        <a:xfrm>
          <a:off x="6383147" y="23889887"/>
          <a:ext cx="1100782" cy="1014323"/>
        </a:xfrm>
        <a:prstGeom prst="rect">
          <a:avLst/>
        </a:prstGeom>
      </xdr:spPr>
    </xdr:pic>
    <xdr:clientData/>
  </xdr:twoCellAnchor>
  <xdr:twoCellAnchor editAs="oneCell">
    <xdr:from>
      <xdr:col>4</xdr:col>
      <xdr:colOff>0</xdr:colOff>
      <xdr:row>19</xdr:row>
      <xdr:rowOff>0</xdr:rowOff>
    </xdr:from>
    <xdr:to>
      <xdr:col>4</xdr:col>
      <xdr:colOff>304800</xdr:colOff>
      <xdr:row>19</xdr:row>
      <xdr:rowOff>304800</xdr:rowOff>
    </xdr:to>
    <xdr:sp macro="" textlink="">
      <xdr:nvSpPr>
        <xdr:cNvPr id="15" name="AutoShape 1" descr="Imagen generada">
          <a:extLst>
            <a:ext uri="{FF2B5EF4-FFF2-40B4-BE49-F238E27FC236}">
              <a16:creationId xmlns:a16="http://schemas.microsoft.com/office/drawing/2014/main" id="{422D19DE-A3FA-4D7B-B2A6-E33F41FE8793}"/>
            </a:ext>
          </a:extLst>
        </xdr:cNvPr>
        <xdr:cNvSpPr>
          <a:spLocks noChangeAspect="1" noChangeArrowheads="1"/>
        </xdr:cNvSpPr>
      </xdr:nvSpPr>
      <xdr:spPr bwMode="auto">
        <a:xfrm>
          <a:off x="7820025" y="55425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62512</xdr:colOff>
      <xdr:row>18</xdr:row>
      <xdr:rowOff>1269060</xdr:rowOff>
    </xdr:from>
    <xdr:to>
      <xdr:col>4</xdr:col>
      <xdr:colOff>1397730</xdr:colOff>
      <xdr:row>18</xdr:row>
      <xdr:rowOff>2585357</xdr:rowOff>
    </xdr:to>
    <xdr:pic>
      <xdr:nvPicPr>
        <xdr:cNvPr id="16" name="Imagen 15" descr="Desﬁbrilador Externo Automático 7 pulgadas - Artenda Colombia">
          <a:extLst>
            <a:ext uri="{FF2B5EF4-FFF2-40B4-BE49-F238E27FC236}">
              <a16:creationId xmlns:a16="http://schemas.microsoft.com/office/drawing/2014/main" id="{56DC81CE-F367-4AEB-9B3D-B456847C4986}"/>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316963" y="37882741"/>
          <a:ext cx="1335218" cy="13162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17078</xdr:colOff>
      <xdr:row>19</xdr:row>
      <xdr:rowOff>621196</xdr:rowOff>
    </xdr:from>
    <xdr:to>
      <xdr:col>4</xdr:col>
      <xdr:colOff>1595794</xdr:colOff>
      <xdr:row>19</xdr:row>
      <xdr:rowOff>2000794</xdr:rowOff>
    </xdr:to>
    <xdr:pic>
      <xdr:nvPicPr>
        <xdr:cNvPr id="17" name="Imagen 16">
          <a:extLst>
            <a:ext uri="{FF2B5EF4-FFF2-40B4-BE49-F238E27FC236}">
              <a16:creationId xmlns:a16="http://schemas.microsoft.com/office/drawing/2014/main" id="{EFC27D01-4EC2-492B-B2DC-6F2B9DFB005C}"/>
            </a:ext>
          </a:extLst>
        </xdr:cNvPr>
        <xdr:cNvPicPr>
          <a:picLocks noChangeAspect="1"/>
        </xdr:cNvPicPr>
      </xdr:nvPicPr>
      <xdr:blipFill>
        <a:blip xmlns:r="http://schemas.openxmlformats.org/officeDocument/2006/relationships" r:embed="rId13"/>
        <a:stretch>
          <a:fillRect/>
        </a:stretch>
      </xdr:blipFill>
      <xdr:spPr>
        <a:xfrm>
          <a:off x="5262730" y="40557174"/>
          <a:ext cx="1578716" cy="1379598"/>
        </a:xfrm>
        <a:prstGeom prst="rect">
          <a:avLst/>
        </a:prstGeom>
      </xdr:spPr>
    </xdr:pic>
    <xdr:clientData/>
  </xdr:twoCellAnchor>
  <xdr:twoCellAnchor editAs="oneCell">
    <xdr:from>
      <xdr:col>4</xdr:col>
      <xdr:colOff>207064</xdr:colOff>
      <xdr:row>17</xdr:row>
      <xdr:rowOff>82825</xdr:rowOff>
    </xdr:from>
    <xdr:to>
      <xdr:col>5</xdr:col>
      <xdr:colOff>3450</xdr:colOff>
      <xdr:row>17</xdr:row>
      <xdr:rowOff>1838738</xdr:rowOff>
    </xdr:to>
    <xdr:pic>
      <xdr:nvPicPr>
        <xdr:cNvPr id="18" name="Imagen 17">
          <a:extLst>
            <a:ext uri="{FF2B5EF4-FFF2-40B4-BE49-F238E27FC236}">
              <a16:creationId xmlns:a16="http://schemas.microsoft.com/office/drawing/2014/main" id="{5B60577D-9582-46D7-B5AC-8AF50330B78A}"/>
            </a:ext>
          </a:extLst>
        </xdr:cNvPr>
        <xdr:cNvPicPr>
          <a:picLocks noChangeAspect="1"/>
        </xdr:cNvPicPr>
      </xdr:nvPicPr>
      <xdr:blipFill>
        <a:blip xmlns:r="http://schemas.openxmlformats.org/officeDocument/2006/relationships" r:embed="rId14"/>
        <a:stretch>
          <a:fillRect/>
        </a:stretch>
      </xdr:blipFill>
      <xdr:spPr>
        <a:xfrm>
          <a:off x="5452716" y="33365108"/>
          <a:ext cx="1463261" cy="1755913"/>
        </a:xfrm>
        <a:prstGeom prst="rect">
          <a:avLst/>
        </a:prstGeom>
      </xdr:spPr>
    </xdr:pic>
    <xdr:clientData/>
  </xdr:twoCellAnchor>
  <xdr:twoCellAnchor editAs="oneCell">
    <xdr:from>
      <xdr:col>4</xdr:col>
      <xdr:colOff>151848</xdr:colOff>
      <xdr:row>16</xdr:row>
      <xdr:rowOff>372717</xdr:rowOff>
    </xdr:from>
    <xdr:to>
      <xdr:col>4</xdr:col>
      <xdr:colOff>1533166</xdr:colOff>
      <xdr:row>16</xdr:row>
      <xdr:rowOff>1506350</xdr:rowOff>
    </xdr:to>
    <xdr:pic>
      <xdr:nvPicPr>
        <xdr:cNvPr id="19" name="Imagen 18">
          <a:extLst>
            <a:ext uri="{FF2B5EF4-FFF2-40B4-BE49-F238E27FC236}">
              <a16:creationId xmlns:a16="http://schemas.microsoft.com/office/drawing/2014/main" id="{7FA440E5-8F9A-4F52-A09B-28BDA13D7A39}"/>
            </a:ext>
          </a:extLst>
        </xdr:cNvPr>
        <xdr:cNvPicPr>
          <a:picLocks noChangeAspect="1"/>
        </xdr:cNvPicPr>
      </xdr:nvPicPr>
      <xdr:blipFill>
        <a:blip xmlns:r="http://schemas.openxmlformats.org/officeDocument/2006/relationships" r:embed="rId15"/>
        <a:stretch>
          <a:fillRect/>
        </a:stretch>
      </xdr:blipFill>
      <xdr:spPr>
        <a:xfrm>
          <a:off x="5397500" y="31694782"/>
          <a:ext cx="1381318" cy="1133633"/>
        </a:xfrm>
        <a:prstGeom prst="rect">
          <a:avLst/>
        </a:prstGeom>
      </xdr:spPr>
    </xdr:pic>
    <xdr:clientData/>
  </xdr:twoCellAnchor>
  <xdr:twoCellAnchor editAs="oneCell">
    <xdr:from>
      <xdr:col>4</xdr:col>
      <xdr:colOff>193261</xdr:colOff>
      <xdr:row>14</xdr:row>
      <xdr:rowOff>331306</xdr:rowOff>
    </xdr:from>
    <xdr:to>
      <xdr:col>4</xdr:col>
      <xdr:colOff>1516560</xdr:colOff>
      <xdr:row>14</xdr:row>
      <xdr:rowOff>1532284</xdr:rowOff>
    </xdr:to>
    <xdr:pic>
      <xdr:nvPicPr>
        <xdr:cNvPr id="20" name="Imagen 19">
          <a:extLst>
            <a:ext uri="{FF2B5EF4-FFF2-40B4-BE49-F238E27FC236}">
              <a16:creationId xmlns:a16="http://schemas.microsoft.com/office/drawing/2014/main" id="{6798FCFF-B654-436B-A22D-783C709474FC}"/>
            </a:ext>
          </a:extLst>
        </xdr:cNvPr>
        <xdr:cNvPicPr>
          <a:picLocks noChangeAspect="1"/>
        </xdr:cNvPicPr>
      </xdr:nvPicPr>
      <xdr:blipFill>
        <a:blip xmlns:r="http://schemas.openxmlformats.org/officeDocument/2006/relationships" r:embed="rId16"/>
        <a:stretch>
          <a:fillRect/>
        </a:stretch>
      </xdr:blipFill>
      <xdr:spPr>
        <a:xfrm>
          <a:off x="5438913" y="27732936"/>
          <a:ext cx="1323299" cy="1200978"/>
        </a:xfrm>
        <a:prstGeom prst="rect">
          <a:avLst/>
        </a:prstGeom>
      </xdr:spPr>
    </xdr:pic>
    <xdr:clientData/>
  </xdr:twoCellAnchor>
  <xdr:twoCellAnchor editAs="oneCell">
    <xdr:from>
      <xdr:col>4</xdr:col>
      <xdr:colOff>27608</xdr:colOff>
      <xdr:row>2</xdr:row>
      <xdr:rowOff>2747065</xdr:rowOff>
    </xdr:from>
    <xdr:to>
      <xdr:col>4</xdr:col>
      <xdr:colOff>1647084</xdr:colOff>
      <xdr:row>2</xdr:row>
      <xdr:rowOff>3985488</xdr:rowOff>
    </xdr:to>
    <xdr:pic>
      <xdr:nvPicPr>
        <xdr:cNvPr id="21" name="Imagen 20">
          <a:extLst>
            <a:ext uri="{FF2B5EF4-FFF2-40B4-BE49-F238E27FC236}">
              <a16:creationId xmlns:a16="http://schemas.microsoft.com/office/drawing/2014/main" id="{CA6760E0-CE30-4FF3-B2CE-26CB7B81D809}"/>
            </a:ext>
          </a:extLst>
        </xdr:cNvPr>
        <xdr:cNvPicPr>
          <a:picLocks noChangeAspect="1"/>
        </xdr:cNvPicPr>
      </xdr:nvPicPr>
      <xdr:blipFill>
        <a:blip xmlns:r="http://schemas.openxmlformats.org/officeDocument/2006/relationships" r:embed="rId17"/>
        <a:stretch>
          <a:fillRect/>
        </a:stretch>
      </xdr:blipFill>
      <xdr:spPr>
        <a:xfrm>
          <a:off x="5273260" y="3464891"/>
          <a:ext cx="1619476" cy="1238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135411</xdr:colOff>
      <xdr:row>5</xdr:row>
      <xdr:rowOff>408214</xdr:rowOff>
    </xdr:from>
    <xdr:to>
      <xdr:col>4</xdr:col>
      <xdr:colOff>1446988</xdr:colOff>
      <xdr:row>5</xdr:row>
      <xdr:rowOff>1719510</xdr:rowOff>
    </xdr:to>
    <xdr:pic>
      <xdr:nvPicPr>
        <xdr:cNvPr id="2" name="Imagen 1" descr="Manta Ignifuga">
          <a:extLst>
            <a:ext uri="{FF2B5EF4-FFF2-40B4-BE49-F238E27FC236}">
              <a16:creationId xmlns:a16="http://schemas.microsoft.com/office/drawing/2014/main" id="{2EB86325-EF9C-4676-83D6-FCC0A17824BA}"/>
            </a:ext>
            <a:ext uri="{147F2762-F138-4A5C-976F-8EAC2B608ADB}">
              <a16:predDERef xmlns:a16="http://schemas.microsoft.com/office/drawing/2014/main" pre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93211" y="11590564"/>
          <a:ext cx="1311577" cy="1311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2</xdr:row>
      <xdr:rowOff>0</xdr:rowOff>
    </xdr:from>
    <xdr:to>
      <xdr:col>4</xdr:col>
      <xdr:colOff>304800</xdr:colOff>
      <xdr:row>2</xdr:row>
      <xdr:rowOff>304800</xdr:rowOff>
    </xdr:to>
    <xdr:sp macro="" textlink="">
      <xdr:nvSpPr>
        <xdr:cNvPr id="3" name="AutoShape 2" descr="KLIMBER - Catre Camping Plegable Aluminio Coral">
          <a:extLst>
            <a:ext uri="{FF2B5EF4-FFF2-40B4-BE49-F238E27FC236}">
              <a16:creationId xmlns:a16="http://schemas.microsoft.com/office/drawing/2014/main" id="{B29709E7-A509-4DC0-AFF2-3E341D95B444}"/>
            </a:ext>
          </a:extLst>
        </xdr:cNvPr>
        <xdr:cNvSpPr>
          <a:spLocks noChangeAspect="1" noChangeArrowheads="1"/>
        </xdr:cNvSpPr>
      </xdr:nvSpPr>
      <xdr:spPr bwMode="auto">
        <a:xfrm>
          <a:off x="5257800" y="2143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160042</xdr:colOff>
      <xdr:row>4</xdr:row>
      <xdr:rowOff>61338</xdr:rowOff>
    </xdr:from>
    <xdr:to>
      <xdr:col>4</xdr:col>
      <xdr:colOff>1329314</xdr:colOff>
      <xdr:row>4</xdr:row>
      <xdr:rowOff>1816278</xdr:rowOff>
    </xdr:to>
    <xdr:pic>
      <xdr:nvPicPr>
        <xdr:cNvPr id="4" name="Imagen 3">
          <a:extLst>
            <a:ext uri="{FF2B5EF4-FFF2-40B4-BE49-F238E27FC236}">
              <a16:creationId xmlns:a16="http://schemas.microsoft.com/office/drawing/2014/main" id="{06411458-CF14-4562-A857-AB5514C24E2C}"/>
            </a:ext>
            <a:ext uri="{147F2762-F138-4A5C-976F-8EAC2B608ADB}">
              <a16:predDERef xmlns:a16="http://schemas.microsoft.com/office/drawing/2014/main" pred="{590900DA-279C-3E2F-EF6A-B6B9CB10C941}"/>
            </a:ext>
          </a:extLst>
        </xdr:cNvPr>
        <xdr:cNvPicPr>
          <a:picLocks noChangeAspect="1"/>
        </xdr:cNvPicPr>
      </xdr:nvPicPr>
      <xdr:blipFill>
        <a:blip xmlns:r="http://schemas.openxmlformats.org/officeDocument/2006/relationships" r:embed="rId2"/>
        <a:stretch>
          <a:fillRect/>
        </a:stretch>
      </xdr:blipFill>
      <xdr:spPr>
        <a:xfrm>
          <a:off x="5417842" y="8167113"/>
          <a:ext cx="1169272" cy="1754940"/>
        </a:xfrm>
        <a:prstGeom prst="rect">
          <a:avLst/>
        </a:prstGeom>
      </xdr:spPr>
    </xdr:pic>
    <xdr:clientData/>
  </xdr:twoCellAnchor>
  <xdr:twoCellAnchor editAs="oneCell">
    <xdr:from>
      <xdr:col>4</xdr:col>
      <xdr:colOff>174040</xdr:colOff>
      <xdr:row>15</xdr:row>
      <xdr:rowOff>282386</xdr:rowOff>
    </xdr:from>
    <xdr:to>
      <xdr:col>4</xdr:col>
      <xdr:colOff>1413050</xdr:colOff>
      <xdr:row>15</xdr:row>
      <xdr:rowOff>1521128</xdr:rowOff>
    </xdr:to>
    <xdr:pic>
      <xdr:nvPicPr>
        <xdr:cNvPr id="5" name="Imagen 4">
          <a:extLst>
            <a:ext uri="{FF2B5EF4-FFF2-40B4-BE49-F238E27FC236}">
              <a16:creationId xmlns:a16="http://schemas.microsoft.com/office/drawing/2014/main" id="{D98677AE-3833-4DC1-A7DF-57EA5B45171C}"/>
            </a:ext>
            <a:ext uri="{147F2762-F138-4A5C-976F-8EAC2B608ADB}">
              <a16:predDERef xmlns:a16="http://schemas.microsoft.com/office/drawing/2014/main" pred="{0C21424F-14F6-FF23-3A04-E02318C5785B}"/>
            </a:ext>
          </a:extLst>
        </xdr:cNvPr>
        <xdr:cNvPicPr>
          <a:picLocks noChangeAspect="1"/>
        </xdr:cNvPicPr>
      </xdr:nvPicPr>
      <xdr:blipFill>
        <a:blip xmlns:r="http://schemas.openxmlformats.org/officeDocument/2006/relationships" r:embed="rId3"/>
        <a:stretch>
          <a:fillRect/>
        </a:stretch>
      </xdr:blipFill>
      <xdr:spPr>
        <a:xfrm>
          <a:off x="5431840" y="31086236"/>
          <a:ext cx="1239010" cy="1238742"/>
        </a:xfrm>
        <a:prstGeom prst="rect">
          <a:avLst/>
        </a:prstGeom>
      </xdr:spPr>
    </xdr:pic>
    <xdr:clientData/>
  </xdr:twoCellAnchor>
  <xdr:twoCellAnchor editAs="oneCell">
    <xdr:from>
      <xdr:col>4</xdr:col>
      <xdr:colOff>159098</xdr:colOff>
      <xdr:row>7</xdr:row>
      <xdr:rowOff>346354</xdr:rowOff>
    </xdr:from>
    <xdr:to>
      <xdr:col>4</xdr:col>
      <xdr:colOff>1469410</xdr:colOff>
      <xdr:row>7</xdr:row>
      <xdr:rowOff>1287445</xdr:rowOff>
    </xdr:to>
    <xdr:pic>
      <xdr:nvPicPr>
        <xdr:cNvPr id="6" name="Imagen 5">
          <a:extLst>
            <a:ext uri="{FF2B5EF4-FFF2-40B4-BE49-F238E27FC236}">
              <a16:creationId xmlns:a16="http://schemas.microsoft.com/office/drawing/2014/main" id="{75FABD98-F6AE-4C7D-8B40-15085F090063}"/>
            </a:ext>
            <a:ext uri="{147F2762-F138-4A5C-976F-8EAC2B608ADB}">
              <a16:predDERef xmlns:a16="http://schemas.microsoft.com/office/drawing/2014/main" pred="{DDF0C180-773E-F651-EFFC-CEBC6644380C}"/>
            </a:ext>
          </a:extLst>
        </xdr:cNvPr>
        <xdr:cNvPicPr>
          <a:picLocks noChangeAspect="1"/>
        </xdr:cNvPicPr>
      </xdr:nvPicPr>
      <xdr:blipFill>
        <a:blip xmlns:r="http://schemas.openxmlformats.org/officeDocument/2006/relationships" r:embed="rId4"/>
        <a:stretch>
          <a:fillRect/>
        </a:stretch>
      </xdr:blipFill>
      <xdr:spPr>
        <a:xfrm>
          <a:off x="5416898" y="15453004"/>
          <a:ext cx="1310312" cy="941091"/>
        </a:xfrm>
        <a:prstGeom prst="rect">
          <a:avLst/>
        </a:prstGeom>
      </xdr:spPr>
    </xdr:pic>
    <xdr:clientData/>
  </xdr:twoCellAnchor>
  <xdr:twoCellAnchor editAs="oneCell">
    <xdr:from>
      <xdr:col>4</xdr:col>
      <xdr:colOff>308996</xdr:colOff>
      <xdr:row>10</xdr:row>
      <xdr:rowOff>259259</xdr:rowOff>
    </xdr:from>
    <xdr:to>
      <xdr:col>4</xdr:col>
      <xdr:colOff>1329313</xdr:colOff>
      <xdr:row>10</xdr:row>
      <xdr:rowOff>1279284</xdr:rowOff>
    </xdr:to>
    <xdr:pic>
      <xdr:nvPicPr>
        <xdr:cNvPr id="7" name="Imagen 6">
          <a:extLst>
            <a:ext uri="{FF2B5EF4-FFF2-40B4-BE49-F238E27FC236}">
              <a16:creationId xmlns:a16="http://schemas.microsoft.com/office/drawing/2014/main" id="{AE4A84D6-376F-4740-880B-DA9EFFF059C7}"/>
            </a:ext>
            <a:ext uri="{147F2762-F138-4A5C-976F-8EAC2B608ADB}">
              <a16:predDERef xmlns:a16="http://schemas.microsoft.com/office/drawing/2014/main" pred="{E4A2E854-4900-CFCF-61C0-0B8D3AB7DA99}"/>
            </a:ext>
          </a:extLst>
        </xdr:cNvPr>
        <xdr:cNvPicPr>
          <a:picLocks noChangeAspect="1"/>
        </xdr:cNvPicPr>
      </xdr:nvPicPr>
      <xdr:blipFill>
        <a:blip xmlns:r="http://schemas.openxmlformats.org/officeDocument/2006/relationships" r:embed="rId5"/>
        <a:stretch>
          <a:fillRect/>
        </a:stretch>
      </xdr:blipFill>
      <xdr:spPr>
        <a:xfrm>
          <a:off x="5566796" y="21252359"/>
          <a:ext cx="1020317" cy="1020025"/>
        </a:xfrm>
        <a:prstGeom prst="rect">
          <a:avLst/>
        </a:prstGeom>
      </xdr:spPr>
    </xdr:pic>
    <xdr:clientData/>
  </xdr:twoCellAnchor>
  <xdr:twoCellAnchor editAs="oneCell">
    <xdr:from>
      <xdr:col>4</xdr:col>
      <xdr:colOff>183906</xdr:colOff>
      <xdr:row>12</xdr:row>
      <xdr:rowOff>263875</xdr:rowOff>
    </xdr:from>
    <xdr:to>
      <xdr:col>4</xdr:col>
      <xdr:colOff>1528870</xdr:colOff>
      <xdr:row>12</xdr:row>
      <xdr:rowOff>1517721</xdr:rowOff>
    </xdr:to>
    <xdr:pic>
      <xdr:nvPicPr>
        <xdr:cNvPr id="8" name="Imagen 7">
          <a:extLst>
            <a:ext uri="{FF2B5EF4-FFF2-40B4-BE49-F238E27FC236}">
              <a16:creationId xmlns:a16="http://schemas.microsoft.com/office/drawing/2014/main" id="{94C091A9-FB81-47B3-83F6-09BED0342E26}"/>
            </a:ext>
            <a:ext uri="{147F2762-F138-4A5C-976F-8EAC2B608ADB}">
              <a16:predDERef xmlns:a16="http://schemas.microsoft.com/office/drawing/2014/main" pred="{77B29B7A-D794-4301-994C-848D109F4C5C}"/>
            </a:ext>
          </a:extLst>
        </xdr:cNvPr>
        <xdr:cNvPicPr>
          <a:picLocks noChangeAspect="1"/>
        </xdr:cNvPicPr>
      </xdr:nvPicPr>
      <xdr:blipFill>
        <a:blip xmlns:r="http://schemas.openxmlformats.org/officeDocument/2006/relationships" r:embed="rId6"/>
        <a:stretch>
          <a:fillRect/>
        </a:stretch>
      </xdr:blipFill>
      <xdr:spPr>
        <a:xfrm>
          <a:off x="5441706" y="25181275"/>
          <a:ext cx="1344964" cy="1253846"/>
        </a:xfrm>
        <a:prstGeom prst="rect">
          <a:avLst/>
        </a:prstGeom>
      </xdr:spPr>
    </xdr:pic>
    <xdr:clientData/>
  </xdr:twoCellAnchor>
  <xdr:twoCellAnchor editAs="oneCell">
    <xdr:from>
      <xdr:col>4</xdr:col>
      <xdr:colOff>152400</xdr:colOff>
      <xdr:row>13</xdr:row>
      <xdr:rowOff>409575</xdr:rowOff>
    </xdr:from>
    <xdr:to>
      <xdr:col>4</xdr:col>
      <xdr:colOff>1308380</xdr:colOff>
      <xdr:row>13</xdr:row>
      <xdr:rowOff>1225728</xdr:rowOff>
    </xdr:to>
    <xdr:pic>
      <xdr:nvPicPr>
        <xdr:cNvPr id="9" name="Imagen 8">
          <a:extLst>
            <a:ext uri="{FF2B5EF4-FFF2-40B4-BE49-F238E27FC236}">
              <a16:creationId xmlns:a16="http://schemas.microsoft.com/office/drawing/2014/main" id="{AD47B81D-776D-42D5-BF15-8FF9296A1DE6}"/>
            </a:ext>
            <a:ext uri="{147F2762-F138-4A5C-976F-8EAC2B608ADB}">
              <a16:predDERef xmlns:a16="http://schemas.microsoft.com/office/drawing/2014/main" pred="{6BFCBFE7-2DF1-26CA-F373-B9D0079FDBB0}"/>
            </a:ext>
          </a:extLst>
        </xdr:cNvPr>
        <xdr:cNvPicPr>
          <a:picLocks noChangeAspect="1"/>
        </xdr:cNvPicPr>
      </xdr:nvPicPr>
      <xdr:blipFill>
        <a:blip xmlns:r="http://schemas.openxmlformats.org/officeDocument/2006/relationships" r:embed="rId7"/>
        <a:stretch>
          <a:fillRect/>
        </a:stretch>
      </xdr:blipFill>
      <xdr:spPr>
        <a:xfrm>
          <a:off x="5410200" y="27289125"/>
          <a:ext cx="1155980" cy="816153"/>
        </a:xfrm>
        <a:prstGeom prst="rect">
          <a:avLst/>
        </a:prstGeom>
      </xdr:spPr>
    </xdr:pic>
    <xdr:clientData/>
  </xdr:twoCellAnchor>
  <xdr:twoCellAnchor editAs="oneCell">
    <xdr:from>
      <xdr:col>4</xdr:col>
      <xdr:colOff>65041</xdr:colOff>
      <xdr:row>3</xdr:row>
      <xdr:rowOff>385405</xdr:rowOff>
    </xdr:from>
    <xdr:to>
      <xdr:col>4</xdr:col>
      <xdr:colOff>1360714</xdr:colOff>
      <xdr:row>3</xdr:row>
      <xdr:rowOff>1421080</xdr:rowOff>
    </xdr:to>
    <xdr:pic>
      <xdr:nvPicPr>
        <xdr:cNvPr id="10" name="Imagen 9">
          <a:extLst>
            <a:ext uri="{FF2B5EF4-FFF2-40B4-BE49-F238E27FC236}">
              <a16:creationId xmlns:a16="http://schemas.microsoft.com/office/drawing/2014/main" id="{7AC28ABB-AE2C-49A4-A5A4-0345E3808DDB}"/>
            </a:ext>
            <a:ext uri="{147F2762-F138-4A5C-976F-8EAC2B608ADB}">
              <a16:predDERef xmlns:a16="http://schemas.microsoft.com/office/drawing/2014/main" pred="{DDC3E881-5994-602A-EEE2-66DDD57D0D60}"/>
            </a:ext>
          </a:extLst>
        </xdr:cNvPr>
        <xdr:cNvPicPr>
          <a:picLocks noChangeAspect="1"/>
        </xdr:cNvPicPr>
      </xdr:nvPicPr>
      <xdr:blipFill>
        <a:blip xmlns:r="http://schemas.openxmlformats.org/officeDocument/2006/relationships" r:embed="rId8"/>
        <a:stretch>
          <a:fillRect/>
        </a:stretch>
      </xdr:blipFill>
      <xdr:spPr>
        <a:xfrm>
          <a:off x="5322841" y="6529030"/>
          <a:ext cx="1295673" cy="1035675"/>
        </a:xfrm>
        <a:prstGeom prst="rect">
          <a:avLst/>
        </a:prstGeom>
      </xdr:spPr>
    </xdr:pic>
    <xdr:clientData/>
  </xdr:twoCellAnchor>
  <xdr:twoCellAnchor editAs="oneCell">
    <xdr:from>
      <xdr:col>4</xdr:col>
      <xdr:colOff>128745</xdr:colOff>
      <xdr:row>8</xdr:row>
      <xdr:rowOff>195840</xdr:rowOff>
    </xdr:from>
    <xdr:to>
      <xdr:col>4</xdr:col>
      <xdr:colOff>1409034</xdr:colOff>
      <xdr:row>8</xdr:row>
      <xdr:rowOff>1475854</xdr:rowOff>
    </xdr:to>
    <xdr:pic>
      <xdr:nvPicPr>
        <xdr:cNvPr id="11" name="Imagen 10">
          <a:extLst>
            <a:ext uri="{FF2B5EF4-FFF2-40B4-BE49-F238E27FC236}">
              <a16:creationId xmlns:a16="http://schemas.microsoft.com/office/drawing/2014/main" id="{81F0D263-0E52-4C24-A59B-E91D1237EB75}"/>
            </a:ext>
            <a:ext uri="{147F2762-F138-4A5C-976F-8EAC2B608ADB}">
              <a16:predDERef xmlns:a16="http://schemas.microsoft.com/office/drawing/2014/main" pred="{10360D30-9880-8B26-ED92-5DA57584BC92}"/>
            </a:ext>
          </a:extLst>
        </xdr:cNvPr>
        <xdr:cNvPicPr>
          <a:picLocks noChangeAspect="1"/>
        </xdr:cNvPicPr>
      </xdr:nvPicPr>
      <xdr:blipFill>
        <a:blip xmlns:r="http://schemas.openxmlformats.org/officeDocument/2006/relationships" r:embed="rId9"/>
        <a:stretch>
          <a:fillRect/>
        </a:stretch>
      </xdr:blipFill>
      <xdr:spPr>
        <a:xfrm>
          <a:off x="5386545" y="17264640"/>
          <a:ext cx="1280289" cy="1280014"/>
        </a:xfrm>
        <a:prstGeom prst="rect">
          <a:avLst/>
        </a:prstGeom>
      </xdr:spPr>
    </xdr:pic>
    <xdr:clientData/>
  </xdr:twoCellAnchor>
  <xdr:twoCellAnchor editAs="oneCell">
    <xdr:from>
      <xdr:col>4</xdr:col>
      <xdr:colOff>134842</xdr:colOff>
      <xdr:row>9</xdr:row>
      <xdr:rowOff>297505</xdr:rowOff>
    </xdr:from>
    <xdr:to>
      <xdr:col>4</xdr:col>
      <xdr:colOff>1350248</xdr:colOff>
      <xdr:row>9</xdr:row>
      <xdr:rowOff>1512650</xdr:rowOff>
    </xdr:to>
    <xdr:pic>
      <xdr:nvPicPr>
        <xdr:cNvPr id="12" name="Imagen 15">
          <a:extLst>
            <a:ext uri="{FF2B5EF4-FFF2-40B4-BE49-F238E27FC236}">
              <a16:creationId xmlns:a16="http://schemas.microsoft.com/office/drawing/2014/main" id="{268978DD-BE88-400F-8AD7-1CF8A7B8F554}"/>
            </a:ext>
            <a:ext uri="{147F2762-F138-4A5C-976F-8EAC2B608ADB}">
              <a16:predDERef xmlns:a16="http://schemas.microsoft.com/office/drawing/2014/main" pred="{D9CB9AAA-2832-26E9-F542-F1A94C7F6840}"/>
            </a:ext>
          </a:extLst>
        </xdr:cNvPr>
        <xdr:cNvPicPr>
          <a:picLocks noChangeAspect="1"/>
        </xdr:cNvPicPr>
      </xdr:nvPicPr>
      <xdr:blipFill>
        <a:blip xmlns:r="http://schemas.openxmlformats.org/officeDocument/2006/relationships" r:embed="rId9"/>
        <a:stretch>
          <a:fillRect/>
        </a:stretch>
      </xdr:blipFill>
      <xdr:spPr>
        <a:xfrm>
          <a:off x="5392642" y="19328455"/>
          <a:ext cx="1215406" cy="1215145"/>
        </a:xfrm>
        <a:prstGeom prst="rect">
          <a:avLst/>
        </a:prstGeom>
      </xdr:spPr>
    </xdr:pic>
    <xdr:clientData/>
  </xdr:twoCellAnchor>
  <xdr:twoCellAnchor editAs="oneCell">
    <xdr:from>
      <xdr:col>4</xdr:col>
      <xdr:colOff>229182</xdr:colOff>
      <xdr:row>6</xdr:row>
      <xdr:rowOff>416203</xdr:rowOff>
    </xdr:from>
    <xdr:to>
      <xdr:col>4</xdr:col>
      <xdr:colOff>1226479</xdr:colOff>
      <xdr:row>6</xdr:row>
      <xdr:rowOff>1559589</xdr:rowOff>
    </xdr:to>
    <xdr:pic>
      <xdr:nvPicPr>
        <xdr:cNvPr id="13" name="Imagen 12">
          <a:extLst>
            <a:ext uri="{FF2B5EF4-FFF2-40B4-BE49-F238E27FC236}">
              <a16:creationId xmlns:a16="http://schemas.microsoft.com/office/drawing/2014/main" id="{BEB03C21-D41C-47C2-9270-13F54C9F7447}"/>
            </a:ext>
            <a:ext uri="{147F2762-F138-4A5C-976F-8EAC2B608ADB}">
              <a16:predDERef xmlns:a16="http://schemas.microsoft.com/office/drawing/2014/main" pred="{194133C4-0945-4CD3-A922-79F86559F378}"/>
            </a:ext>
          </a:extLst>
        </xdr:cNvPr>
        <xdr:cNvPicPr>
          <a:picLocks noChangeAspect="1"/>
        </xdr:cNvPicPr>
      </xdr:nvPicPr>
      <xdr:blipFill>
        <a:blip xmlns:r="http://schemas.openxmlformats.org/officeDocument/2006/relationships" r:embed="rId10"/>
        <a:stretch>
          <a:fillRect/>
        </a:stretch>
      </xdr:blipFill>
      <xdr:spPr>
        <a:xfrm>
          <a:off x="5486982" y="13560703"/>
          <a:ext cx="997297" cy="1143386"/>
        </a:xfrm>
        <a:prstGeom prst="rect">
          <a:avLst/>
        </a:prstGeom>
      </xdr:spPr>
    </xdr:pic>
    <xdr:clientData/>
  </xdr:twoCellAnchor>
  <xdr:twoCellAnchor editAs="oneCell">
    <xdr:from>
      <xdr:col>4</xdr:col>
      <xdr:colOff>228532</xdr:colOff>
      <xdr:row>11</xdr:row>
      <xdr:rowOff>401865</xdr:rowOff>
    </xdr:from>
    <xdr:to>
      <xdr:col>4</xdr:col>
      <xdr:colOff>1329314</xdr:colOff>
      <xdr:row>11</xdr:row>
      <xdr:rowOff>1416188</xdr:rowOff>
    </xdr:to>
    <xdr:pic>
      <xdr:nvPicPr>
        <xdr:cNvPr id="14" name="Imagen 13">
          <a:extLst>
            <a:ext uri="{FF2B5EF4-FFF2-40B4-BE49-F238E27FC236}">
              <a16:creationId xmlns:a16="http://schemas.microsoft.com/office/drawing/2014/main" id="{31F6834D-F6FA-4C88-8D5B-C107991DC83F}"/>
            </a:ext>
            <a:ext uri="{147F2762-F138-4A5C-976F-8EAC2B608ADB}">
              <a16:predDERef xmlns:a16="http://schemas.microsoft.com/office/drawing/2014/main" pred="{B3528C56-672A-FD9C-78B4-09AD15F2412A}"/>
            </a:ext>
          </a:extLst>
        </xdr:cNvPr>
        <xdr:cNvPicPr>
          <a:picLocks noChangeAspect="1"/>
        </xdr:cNvPicPr>
      </xdr:nvPicPr>
      <xdr:blipFill>
        <a:blip xmlns:r="http://schemas.openxmlformats.org/officeDocument/2006/relationships" r:embed="rId11"/>
        <a:stretch>
          <a:fillRect/>
        </a:stretch>
      </xdr:blipFill>
      <xdr:spPr>
        <a:xfrm>
          <a:off x="5486332" y="23357115"/>
          <a:ext cx="1100782" cy="1014323"/>
        </a:xfrm>
        <a:prstGeom prst="rect">
          <a:avLst/>
        </a:prstGeom>
      </xdr:spPr>
    </xdr:pic>
    <xdr:clientData/>
  </xdr:twoCellAnchor>
  <xdr:twoCellAnchor editAs="oneCell">
    <xdr:from>
      <xdr:col>4</xdr:col>
      <xdr:colOff>0</xdr:colOff>
      <xdr:row>19</xdr:row>
      <xdr:rowOff>0</xdr:rowOff>
    </xdr:from>
    <xdr:to>
      <xdr:col>4</xdr:col>
      <xdr:colOff>304800</xdr:colOff>
      <xdr:row>19</xdr:row>
      <xdr:rowOff>304800</xdr:rowOff>
    </xdr:to>
    <xdr:sp macro="" textlink="">
      <xdr:nvSpPr>
        <xdr:cNvPr id="15" name="AutoShape 1" descr="Imagen generada">
          <a:extLst>
            <a:ext uri="{FF2B5EF4-FFF2-40B4-BE49-F238E27FC236}">
              <a16:creationId xmlns:a16="http://schemas.microsoft.com/office/drawing/2014/main" id="{4C457986-B3C9-4719-BB14-6ED4CE3A4D02}"/>
            </a:ext>
          </a:extLst>
        </xdr:cNvPr>
        <xdr:cNvSpPr>
          <a:spLocks noChangeAspect="1" noChangeArrowheads="1"/>
        </xdr:cNvSpPr>
      </xdr:nvSpPr>
      <xdr:spPr bwMode="auto">
        <a:xfrm>
          <a:off x="5257800" y="41386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62512</xdr:colOff>
      <xdr:row>18</xdr:row>
      <xdr:rowOff>1269060</xdr:rowOff>
    </xdr:from>
    <xdr:to>
      <xdr:col>4</xdr:col>
      <xdr:colOff>1397730</xdr:colOff>
      <xdr:row>18</xdr:row>
      <xdr:rowOff>2585357</xdr:rowOff>
    </xdr:to>
    <xdr:pic>
      <xdr:nvPicPr>
        <xdr:cNvPr id="16" name="Imagen 15" descr="Desﬁbrilador Externo Automático 7 pulgadas - Artenda Colombia">
          <a:extLst>
            <a:ext uri="{FF2B5EF4-FFF2-40B4-BE49-F238E27FC236}">
              <a16:creationId xmlns:a16="http://schemas.microsoft.com/office/drawing/2014/main" id="{6B6CF55C-5C2B-47E9-BD1A-5FFDD621CC0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320312" y="37959360"/>
          <a:ext cx="1335218" cy="13162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77980</xdr:colOff>
      <xdr:row>2</xdr:row>
      <xdr:rowOff>2386903</xdr:rowOff>
    </xdr:from>
    <xdr:to>
      <xdr:col>4</xdr:col>
      <xdr:colOff>1491028</xdr:colOff>
      <xdr:row>2</xdr:row>
      <xdr:rowOff>3469562</xdr:rowOff>
    </xdr:to>
    <xdr:pic>
      <xdr:nvPicPr>
        <xdr:cNvPr id="17" name="Imagen 16">
          <a:extLst>
            <a:ext uri="{FF2B5EF4-FFF2-40B4-BE49-F238E27FC236}">
              <a16:creationId xmlns:a16="http://schemas.microsoft.com/office/drawing/2014/main" id="{BF9EB699-A654-4646-9D48-4CA38CFFD3C1}"/>
            </a:ext>
            <a:ext uri="{147F2762-F138-4A5C-976F-8EAC2B608ADB}">
              <a16:predDERef xmlns:a16="http://schemas.microsoft.com/office/drawing/2014/main" pred="{6B6CF55C-5C2B-47E9-BD1A-5FFDD621CC01}"/>
            </a:ext>
          </a:extLst>
        </xdr:cNvPr>
        <xdr:cNvPicPr>
          <a:picLocks noChangeAspect="1"/>
        </xdr:cNvPicPr>
      </xdr:nvPicPr>
      <xdr:blipFill>
        <a:blip xmlns:r="http://schemas.openxmlformats.org/officeDocument/2006/relationships" r:embed="rId13"/>
        <a:stretch>
          <a:fillRect/>
        </a:stretch>
      </xdr:blipFill>
      <xdr:spPr>
        <a:xfrm>
          <a:off x="4669030" y="3082228"/>
          <a:ext cx="1413048" cy="1082659"/>
        </a:xfrm>
        <a:prstGeom prst="rect">
          <a:avLst/>
        </a:prstGeom>
      </xdr:spPr>
    </xdr:pic>
    <xdr:clientData/>
  </xdr:twoCellAnchor>
  <xdr:twoCellAnchor editAs="oneCell">
    <xdr:from>
      <xdr:col>4</xdr:col>
      <xdr:colOff>73270</xdr:colOff>
      <xdr:row>16</xdr:row>
      <xdr:rowOff>376813</xdr:rowOff>
    </xdr:from>
    <xdr:to>
      <xdr:col>4</xdr:col>
      <xdr:colOff>1454588</xdr:colOff>
      <xdr:row>16</xdr:row>
      <xdr:rowOff>1510446</xdr:rowOff>
    </xdr:to>
    <xdr:pic>
      <xdr:nvPicPr>
        <xdr:cNvPr id="18" name="Imagen 17">
          <a:extLst>
            <a:ext uri="{FF2B5EF4-FFF2-40B4-BE49-F238E27FC236}">
              <a16:creationId xmlns:a16="http://schemas.microsoft.com/office/drawing/2014/main" id="{5327A2E6-BBB6-4BFE-8087-D46C9CC7E14B}"/>
            </a:ext>
          </a:extLst>
        </xdr:cNvPr>
        <xdr:cNvPicPr>
          <a:picLocks noChangeAspect="1"/>
        </xdr:cNvPicPr>
      </xdr:nvPicPr>
      <xdr:blipFill>
        <a:blip xmlns:r="http://schemas.openxmlformats.org/officeDocument/2006/relationships" r:embed="rId14"/>
        <a:stretch>
          <a:fillRect/>
        </a:stretch>
      </xdr:blipFill>
      <xdr:spPr>
        <a:xfrm>
          <a:off x="5327721" y="31631373"/>
          <a:ext cx="1381318" cy="1133633"/>
        </a:xfrm>
        <a:prstGeom prst="rect">
          <a:avLst/>
        </a:prstGeom>
      </xdr:spPr>
    </xdr:pic>
    <xdr:clientData/>
  </xdr:twoCellAnchor>
  <xdr:twoCellAnchor editAs="oneCell">
    <xdr:from>
      <xdr:col>4</xdr:col>
      <xdr:colOff>20934</xdr:colOff>
      <xdr:row>17</xdr:row>
      <xdr:rowOff>146538</xdr:rowOff>
    </xdr:from>
    <xdr:to>
      <xdr:col>4</xdr:col>
      <xdr:colOff>1484195</xdr:colOff>
      <xdr:row>17</xdr:row>
      <xdr:rowOff>1902451</xdr:rowOff>
    </xdr:to>
    <xdr:pic>
      <xdr:nvPicPr>
        <xdr:cNvPr id="19" name="Imagen 18">
          <a:extLst>
            <a:ext uri="{FF2B5EF4-FFF2-40B4-BE49-F238E27FC236}">
              <a16:creationId xmlns:a16="http://schemas.microsoft.com/office/drawing/2014/main" id="{498638DE-36FD-44FF-A1FF-D29F15C3F03D}"/>
            </a:ext>
          </a:extLst>
        </xdr:cNvPr>
        <xdr:cNvPicPr>
          <a:picLocks noChangeAspect="1"/>
        </xdr:cNvPicPr>
      </xdr:nvPicPr>
      <xdr:blipFill>
        <a:blip xmlns:r="http://schemas.openxmlformats.org/officeDocument/2006/relationships" r:embed="rId15"/>
        <a:stretch>
          <a:fillRect/>
        </a:stretch>
      </xdr:blipFill>
      <xdr:spPr>
        <a:xfrm>
          <a:off x="5275385" y="33358434"/>
          <a:ext cx="1463261" cy="1755913"/>
        </a:xfrm>
        <a:prstGeom prst="rect">
          <a:avLst/>
        </a:prstGeom>
      </xdr:spPr>
    </xdr:pic>
    <xdr:clientData/>
  </xdr:twoCellAnchor>
  <xdr:twoCellAnchor editAs="oneCell">
    <xdr:from>
      <xdr:col>4</xdr:col>
      <xdr:colOff>61400</xdr:colOff>
      <xdr:row>19</xdr:row>
      <xdr:rowOff>659422</xdr:rowOff>
    </xdr:from>
    <xdr:to>
      <xdr:col>4</xdr:col>
      <xdr:colOff>1520338</xdr:colOff>
      <xdr:row>19</xdr:row>
      <xdr:rowOff>1934349</xdr:rowOff>
    </xdr:to>
    <xdr:pic>
      <xdr:nvPicPr>
        <xdr:cNvPr id="20" name="Imagen 19">
          <a:extLst>
            <a:ext uri="{FF2B5EF4-FFF2-40B4-BE49-F238E27FC236}">
              <a16:creationId xmlns:a16="http://schemas.microsoft.com/office/drawing/2014/main" id="{97BDA865-E19D-4A90-A5BA-6216C3903466}"/>
            </a:ext>
          </a:extLst>
        </xdr:cNvPr>
        <xdr:cNvPicPr>
          <a:picLocks noChangeAspect="1"/>
        </xdr:cNvPicPr>
      </xdr:nvPicPr>
      <xdr:blipFill>
        <a:blip xmlns:r="http://schemas.openxmlformats.org/officeDocument/2006/relationships" r:embed="rId16"/>
        <a:stretch>
          <a:fillRect/>
        </a:stretch>
      </xdr:blipFill>
      <xdr:spPr>
        <a:xfrm>
          <a:off x="5315851" y="40528351"/>
          <a:ext cx="1458938" cy="1274927"/>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0</v>
    <v>5</v>
  </rv>
  <rv s="0">
    <v>1</v>
    <v>5</v>
  </rv>
  <rv s="0">
    <v>2</v>
    <v>5</v>
  </rv>
  <rv s="0">
    <v>3</v>
    <v>5</v>
  </rv>
  <rv s="0">
    <v>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Q100"/>
  <sheetViews>
    <sheetView workbookViewId="0">
      <selection activeCell="B6" sqref="B6:H6"/>
    </sheetView>
  </sheetViews>
  <sheetFormatPr defaultColWidth="12.5703125" defaultRowHeight="15" customHeight="1"/>
  <cols>
    <col min="1" max="1" width="2.7109375" customWidth="1"/>
    <col min="2" max="2" width="75.28515625" customWidth="1"/>
    <col min="3" max="3" width="16.42578125" customWidth="1"/>
    <col min="4" max="4" width="14.7109375" customWidth="1"/>
    <col min="5" max="5" width="17.42578125" customWidth="1"/>
    <col min="6" max="6" width="19.28515625" customWidth="1"/>
    <col min="7" max="7" width="12.140625" customWidth="1"/>
    <col min="8" max="8" width="27.42578125" customWidth="1"/>
    <col min="9" max="17" width="10.85546875" customWidth="1"/>
  </cols>
  <sheetData>
    <row r="1" spans="1:17" ht="15" customHeight="1">
      <c r="A1" s="91"/>
      <c r="B1" s="163"/>
      <c r="C1" s="90" t="s">
        <v>0</v>
      </c>
      <c r="D1" s="164"/>
      <c r="E1" s="164"/>
      <c r="F1" s="164"/>
      <c r="G1" s="164"/>
      <c r="H1" s="163"/>
      <c r="I1" s="1"/>
      <c r="J1" s="1"/>
      <c r="K1" s="1"/>
      <c r="L1" s="1"/>
      <c r="M1" s="1"/>
      <c r="N1" s="1"/>
      <c r="O1" s="1"/>
      <c r="P1" s="1"/>
      <c r="Q1" s="1"/>
    </row>
    <row r="2" spans="1:17" ht="15" customHeight="1">
      <c r="A2" s="165"/>
      <c r="B2" s="166"/>
      <c r="C2" s="165"/>
      <c r="D2" s="167"/>
      <c r="E2" s="167"/>
      <c r="F2" s="167"/>
      <c r="G2" s="167"/>
      <c r="H2" s="166"/>
      <c r="I2" s="1"/>
      <c r="J2" s="1"/>
      <c r="K2" s="1"/>
      <c r="L2" s="1"/>
      <c r="M2" s="1"/>
      <c r="N2" s="1"/>
      <c r="O2" s="1"/>
      <c r="P2" s="1"/>
      <c r="Q2" s="1"/>
    </row>
    <row r="3" spans="1:17" ht="15" customHeight="1">
      <c r="A3" s="165"/>
      <c r="B3" s="166"/>
      <c r="C3" s="168"/>
      <c r="D3" s="169"/>
      <c r="E3" s="169"/>
      <c r="F3" s="169"/>
      <c r="G3" s="169"/>
      <c r="H3" s="170"/>
      <c r="I3" s="1"/>
      <c r="J3" s="1"/>
      <c r="K3" s="1"/>
      <c r="L3" s="1"/>
      <c r="M3" s="1"/>
      <c r="N3" s="1"/>
      <c r="O3" s="1"/>
      <c r="P3" s="1"/>
      <c r="Q3" s="1"/>
    </row>
    <row r="4" spans="1:17" ht="12.75" customHeight="1">
      <c r="A4" s="96" t="s">
        <v>1</v>
      </c>
      <c r="B4" s="171"/>
      <c r="C4" s="171"/>
      <c r="D4" s="171"/>
      <c r="E4" s="171"/>
      <c r="F4" s="171"/>
      <c r="G4" s="171"/>
      <c r="H4" s="166"/>
      <c r="I4" s="2"/>
      <c r="J4" s="2"/>
      <c r="K4" s="2"/>
      <c r="L4" s="2"/>
      <c r="M4" s="2"/>
      <c r="N4" s="2"/>
      <c r="O4" s="2"/>
      <c r="P4" s="2"/>
      <c r="Q4" s="2"/>
    </row>
    <row r="5" spans="1:17" ht="12.75" customHeight="1">
      <c r="A5" s="168"/>
      <c r="B5" s="169"/>
      <c r="C5" s="169"/>
      <c r="D5" s="169"/>
      <c r="E5" s="169"/>
      <c r="F5" s="169"/>
      <c r="G5" s="169"/>
      <c r="H5" s="170"/>
      <c r="I5" s="1"/>
      <c r="J5" s="1"/>
      <c r="K5" s="1"/>
      <c r="L5" s="1"/>
      <c r="M5" s="1"/>
      <c r="N5" s="1"/>
      <c r="O5" s="1"/>
      <c r="P5" s="1"/>
      <c r="Q5" s="1"/>
    </row>
    <row r="6" spans="1:17" ht="232.5" customHeight="1">
      <c r="A6" s="3">
        <v>1</v>
      </c>
      <c r="B6" s="95" t="s">
        <v>2</v>
      </c>
      <c r="C6" s="172"/>
      <c r="D6" s="172"/>
      <c r="E6" s="172"/>
      <c r="F6" s="172"/>
      <c r="G6" s="172"/>
      <c r="H6" s="173"/>
      <c r="I6" s="1"/>
      <c r="J6" s="1"/>
      <c r="K6" s="1"/>
      <c r="L6" s="1"/>
      <c r="M6" s="1"/>
      <c r="N6" s="1"/>
      <c r="O6" s="1"/>
      <c r="P6" s="1"/>
      <c r="Q6" s="1"/>
    </row>
    <row r="7" spans="1:17" ht="49.5" customHeight="1">
      <c r="A7" s="4">
        <v>2</v>
      </c>
      <c r="B7" s="93" t="s">
        <v>3</v>
      </c>
      <c r="C7" s="174"/>
      <c r="D7" s="174"/>
      <c r="E7" s="174"/>
      <c r="F7" s="174"/>
      <c r="G7" s="174"/>
      <c r="H7" s="175"/>
      <c r="I7" s="1"/>
      <c r="J7" s="1"/>
      <c r="K7" s="1"/>
      <c r="L7" s="1"/>
      <c r="M7" s="1"/>
      <c r="N7" s="1"/>
      <c r="O7" s="1"/>
      <c r="P7" s="1"/>
      <c r="Q7" s="1"/>
    </row>
    <row r="8" spans="1:17" ht="58.5" customHeight="1">
      <c r="A8" s="4">
        <v>3</v>
      </c>
      <c r="B8" s="94" t="s">
        <v>4</v>
      </c>
      <c r="C8" s="174"/>
      <c r="D8" s="174"/>
      <c r="E8" s="174"/>
      <c r="F8" s="174"/>
      <c r="G8" s="174"/>
      <c r="H8" s="175"/>
      <c r="I8" s="1"/>
      <c r="J8" s="1"/>
      <c r="K8" s="1"/>
      <c r="L8" s="1"/>
      <c r="M8" s="1"/>
      <c r="N8" s="1"/>
      <c r="O8" s="1"/>
      <c r="P8" s="1"/>
      <c r="Q8" s="1"/>
    </row>
    <row r="9" spans="1:17" ht="72" customHeight="1">
      <c r="A9" s="4">
        <v>4</v>
      </c>
      <c r="B9" s="94" t="s">
        <v>5</v>
      </c>
      <c r="C9" s="174"/>
      <c r="D9" s="174"/>
      <c r="E9" s="174"/>
      <c r="F9" s="174"/>
      <c r="G9" s="174"/>
      <c r="H9" s="175"/>
      <c r="I9" s="1"/>
      <c r="J9" s="1"/>
      <c r="K9" s="1"/>
      <c r="L9" s="1"/>
      <c r="M9" s="1"/>
      <c r="N9" s="1"/>
      <c r="O9" s="1"/>
      <c r="P9" s="1"/>
      <c r="Q9" s="1"/>
    </row>
    <row r="10" spans="1:17" ht="147.75" customHeight="1">
      <c r="A10" s="4">
        <v>5</v>
      </c>
      <c r="B10" s="94" t="s">
        <v>6</v>
      </c>
      <c r="C10" s="174"/>
      <c r="D10" s="174"/>
      <c r="E10" s="174"/>
      <c r="F10" s="174"/>
      <c r="G10" s="174"/>
      <c r="H10" s="175"/>
      <c r="I10" s="1"/>
      <c r="J10" s="1"/>
      <c r="K10" s="1"/>
      <c r="L10" s="1"/>
      <c r="M10" s="1"/>
      <c r="N10" s="1"/>
      <c r="O10" s="1"/>
      <c r="P10" s="1"/>
      <c r="Q10" s="1"/>
    </row>
    <row r="11" spans="1:17" ht="180.75" customHeight="1">
      <c r="A11" s="5">
        <v>6</v>
      </c>
      <c r="B11" s="92" t="s">
        <v>7</v>
      </c>
      <c r="C11" s="176"/>
      <c r="D11" s="176"/>
      <c r="E11" s="176"/>
      <c r="F11" s="176"/>
      <c r="G11" s="176"/>
      <c r="H11" s="177"/>
      <c r="I11" s="1"/>
      <c r="J11" s="1"/>
      <c r="K11" s="1"/>
      <c r="L11" s="1"/>
      <c r="M11" s="1"/>
      <c r="N11" s="1"/>
      <c r="O11" s="1"/>
      <c r="P11" s="1"/>
      <c r="Q11" s="1"/>
    </row>
    <row r="12" spans="1:17" ht="14.25" customHeight="1">
      <c r="A12" s="6"/>
      <c r="B12" s="1"/>
      <c r="C12" s="7"/>
      <c r="D12" s="7"/>
      <c r="E12" s="1"/>
      <c r="F12" s="1"/>
      <c r="G12" s="1"/>
      <c r="H12" s="1"/>
      <c r="I12" s="1"/>
      <c r="J12" s="1"/>
      <c r="K12" s="1"/>
      <c r="L12" s="1"/>
      <c r="M12" s="1"/>
      <c r="N12" s="1"/>
      <c r="O12" s="1"/>
      <c r="P12" s="1"/>
      <c r="Q12" s="1"/>
    </row>
    <row r="13" spans="1:17" ht="14.25" customHeight="1">
      <c r="A13" s="6"/>
      <c r="B13" s="1"/>
      <c r="C13" s="7"/>
      <c r="D13" s="7"/>
      <c r="E13" s="1"/>
      <c r="F13" s="1"/>
      <c r="G13" s="1"/>
      <c r="H13" s="1"/>
      <c r="I13" s="1"/>
      <c r="J13" s="1"/>
      <c r="K13" s="1"/>
      <c r="L13" s="1"/>
      <c r="M13" s="1"/>
      <c r="N13" s="1"/>
      <c r="O13" s="1"/>
      <c r="P13" s="1"/>
      <c r="Q13" s="1"/>
    </row>
    <row r="14" spans="1:17" ht="14.25" customHeight="1">
      <c r="A14" s="6"/>
      <c r="B14" s="1"/>
      <c r="C14" s="7"/>
      <c r="D14" s="7"/>
      <c r="E14" s="1"/>
      <c r="F14" s="1"/>
      <c r="G14" s="1"/>
      <c r="H14" s="1"/>
      <c r="I14" s="1"/>
      <c r="J14" s="1"/>
      <c r="K14" s="1"/>
      <c r="L14" s="1"/>
      <c r="M14" s="1"/>
      <c r="N14" s="1"/>
      <c r="O14" s="1"/>
      <c r="P14" s="1"/>
      <c r="Q14" s="1"/>
    </row>
    <row r="15" spans="1:17" ht="14.25" customHeight="1">
      <c r="A15" s="6"/>
      <c r="B15" s="1"/>
      <c r="C15" s="7"/>
      <c r="D15" s="7"/>
      <c r="E15" s="1"/>
      <c r="F15" s="1"/>
      <c r="G15" s="1"/>
      <c r="H15" s="1"/>
      <c r="I15" s="1"/>
      <c r="J15" s="1"/>
      <c r="K15" s="1"/>
      <c r="L15" s="1"/>
      <c r="M15" s="1"/>
      <c r="N15" s="1"/>
      <c r="O15" s="1"/>
      <c r="P15" s="1"/>
      <c r="Q15" s="1"/>
    </row>
    <row r="16" spans="1:17" ht="14.25" customHeight="1">
      <c r="A16" s="6"/>
      <c r="B16" s="1"/>
      <c r="C16" s="7"/>
      <c r="D16" s="7"/>
      <c r="E16" s="1"/>
      <c r="F16" s="1"/>
      <c r="G16" s="1"/>
      <c r="H16" s="1"/>
      <c r="I16" s="1"/>
      <c r="J16" s="1"/>
      <c r="K16" s="1"/>
      <c r="L16" s="1"/>
      <c r="M16" s="1"/>
      <c r="N16" s="1"/>
      <c r="O16" s="1"/>
      <c r="P16" s="1"/>
      <c r="Q16" s="1"/>
    </row>
    <row r="17" spans="1:17" ht="14.25" customHeight="1">
      <c r="A17" s="6"/>
      <c r="B17" s="1"/>
      <c r="C17" s="7"/>
      <c r="D17" s="7"/>
      <c r="E17" s="1"/>
      <c r="F17" s="1"/>
      <c r="G17" s="1"/>
      <c r="H17" s="1"/>
      <c r="I17" s="1"/>
      <c r="J17" s="1"/>
      <c r="K17" s="1"/>
      <c r="L17" s="1"/>
      <c r="M17" s="1"/>
      <c r="N17" s="1"/>
      <c r="O17" s="1"/>
      <c r="P17" s="1"/>
      <c r="Q17" s="1"/>
    </row>
    <row r="18" spans="1:17" ht="14.25" customHeight="1">
      <c r="A18" s="6"/>
      <c r="B18" s="1"/>
      <c r="C18" s="7"/>
      <c r="D18" s="7"/>
      <c r="E18" s="1"/>
      <c r="F18" s="1"/>
      <c r="G18" s="1"/>
      <c r="H18" s="1"/>
      <c r="I18" s="1"/>
      <c r="J18" s="1"/>
      <c r="K18" s="1"/>
      <c r="L18" s="1"/>
      <c r="M18" s="1"/>
      <c r="N18" s="1"/>
      <c r="O18" s="1"/>
      <c r="P18" s="1"/>
      <c r="Q18" s="1"/>
    </row>
    <row r="19" spans="1:17" ht="14.25" customHeight="1">
      <c r="A19" s="6"/>
      <c r="B19" s="1"/>
      <c r="C19" s="7"/>
      <c r="D19" s="7"/>
      <c r="E19" s="1"/>
      <c r="F19" s="1"/>
      <c r="G19" s="1"/>
      <c r="H19" s="1"/>
      <c r="I19" s="1"/>
      <c r="J19" s="1"/>
      <c r="K19" s="1"/>
      <c r="L19" s="1"/>
      <c r="M19" s="1"/>
      <c r="N19" s="1"/>
      <c r="O19" s="1"/>
      <c r="P19" s="1"/>
      <c r="Q19" s="1"/>
    </row>
    <row r="20" spans="1:17" ht="14.25" customHeight="1">
      <c r="A20" s="6"/>
      <c r="B20" s="1"/>
      <c r="C20" s="7"/>
      <c r="D20" s="7"/>
      <c r="E20" s="1"/>
      <c r="F20" s="1"/>
      <c r="G20" s="1"/>
      <c r="H20" s="1"/>
      <c r="I20" s="1"/>
      <c r="J20" s="1"/>
      <c r="K20" s="1"/>
      <c r="L20" s="1"/>
      <c r="M20" s="1"/>
      <c r="N20" s="1"/>
      <c r="O20" s="1"/>
      <c r="P20" s="1"/>
      <c r="Q20" s="1"/>
    </row>
    <row r="21" spans="1:17" ht="14.25" customHeight="1">
      <c r="A21" s="6"/>
      <c r="B21" s="1"/>
      <c r="C21" s="7"/>
      <c r="D21" s="7"/>
      <c r="E21" s="1"/>
      <c r="F21" s="1"/>
      <c r="G21" s="1"/>
      <c r="H21" s="1"/>
      <c r="I21" s="1"/>
      <c r="J21" s="1"/>
      <c r="K21" s="1"/>
      <c r="L21" s="1"/>
      <c r="M21" s="1"/>
      <c r="N21" s="1"/>
      <c r="O21" s="1"/>
      <c r="P21" s="1"/>
      <c r="Q21" s="1"/>
    </row>
    <row r="22" spans="1:17" ht="14.25" customHeight="1">
      <c r="A22" s="6"/>
      <c r="B22" s="1"/>
      <c r="C22" s="7"/>
      <c r="D22" s="7"/>
      <c r="E22" s="1"/>
      <c r="F22" s="1"/>
      <c r="G22" s="1"/>
      <c r="H22" s="1"/>
      <c r="I22" s="1"/>
      <c r="J22" s="1"/>
      <c r="K22" s="1"/>
      <c r="L22" s="1"/>
      <c r="M22" s="1"/>
      <c r="N22" s="1"/>
      <c r="O22" s="1"/>
      <c r="P22" s="1"/>
      <c r="Q22" s="1"/>
    </row>
    <row r="23" spans="1:17" ht="14.25" customHeight="1">
      <c r="A23" s="6"/>
      <c r="B23" s="1"/>
      <c r="C23" s="7"/>
      <c r="D23" s="7"/>
      <c r="E23" s="1"/>
      <c r="F23" s="1"/>
      <c r="G23" s="1"/>
      <c r="H23" s="1"/>
      <c r="I23" s="1"/>
      <c r="J23" s="1"/>
      <c r="K23" s="1"/>
      <c r="L23" s="1"/>
      <c r="M23" s="1"/>
      <c r="N23" s="1"/>
      <c r="O23" s="1"/>
      <c r="P23" s="1"/>
      <c r="Q23" s="1"/>
    </row>
    <row r="24" spans="1:17" ht="14.25" customHeight="1">
      <c r="A24" s="6"/>
      <c r="B24" s="1"/>
      <c r="C24" s="7"/>
      <c r="D24" s="7"/>
      <c r="E24" s="1"/>
      <c r="F24" s="1"/>
      <c r="G24" s="1"/>
      <c r="H24" s="1"/>
      <c r="I24" s="1"/>
      <c r="J24" s="1"/>
      <c r="K24" s="1"/>
      <c r="L24" s="1"/>
      <c r="M24" s="1"/>
      <c r="N24" s="1"/>
      <c r="O24" s="1"/>
      <c r="P24" s="1"/>
      <c r="Q24" s="1"/>
    </row>
    <row r="25" spans="1:17" ht="14.25" customHeight="1">
      <c r="A25" s="6"/>
      <c r="B25" s="1"/>
      <c r="C25" s="7"/>
      <c r="D25" s="7"/>
      <c r="E25" s="1"/>
      <c r="F25" s="1"/>
      <c r="G25" s="1"/>
      <c r="H25" s="1"/>
      <c r="I25" s="1"/>
      <c r="J25" s="1"/>
      <c r="K25" s="1"/>
      <c r="L25" s="1"/>
      <c r="M25" s="1"/>
      <c r="N25" s="1"/>
      <c r="O25" s="1"/>
      <c r="P25" s="1"/>
      <c r="Q25" s="1"/>
    </row>
    <row r="26" spans="1:17" ht="14.25" customHeight="1">
      <c r="A26" s="6"/>
      <c r="B26" s="1"/>
      <c r="C26" s="7"/>
      <c r="D26" s="7"/>
      <c r="E26" s="1"/>
      <c r="F26" s="1"/>
      <c r="G26" s="1"/>
      <c r="H26" s="1"/>
      <c r="I26" s="1"/>
      <c r="J26" s="1"/>
      <c r="K26" s="1"/>
      <c r="L26" s="1"/>
      <c r="M26" s="1"/>
      <c r="N26" s="1"/>
      <c r="O26" s="1"/>
      <c r="P26" s="1"/>
      <c r="Q26" s="1"/>
    </row>
    <row r="27" spans="1:17" ht="14.25" customHeight="1">
      <c r="A27" s="6"/>
      <c r="B27" s="1"/>
      <c r="C27" s="7"/>
      <c r="D27" s="7"/>
      <c r="E27" s="1"/>
      <c r="F27" s="1"/>
      <c r="G27" s="1"/>
      <c r="H27" s="1"/>
      <c r="I27" s="1"/>
      <c r="J27" s="1"/>
      <c r="K27" s="1"/>
      <c r="L27" s="1"/>
      <c r="M27" s="1"/>
      <c r="N27" s="1"/>
      <c r="O27" s="1"/>
      <c r="P27" s="1"/>
      <c r="Q27" s="1"/>
    </row>
    <row r="28" spans="1:17" ht="14.25" customHeight="1">
      <c r="A28" s="6"/>
      <c r="B28" s="1"/>
      <c r="C28" s="7"/>
      <c r="D28" s="7"/>
      <c r="E28" s="1"/>
      <c r="F28" s="1"/>
      <c r="G28" s="1"/>
      <c r="H28" s="1"/>
      <c r="I28" s="1"/>
      <c r="J28" s="1"/>
      <c r="K28" s="1"/>
      <c r="L28" s="1"/>
      <c r="M28" s="1"/>
      <c r="N28" s="1"/>
      <c r="O28" s="1"/>
      <c r="P28" s="1"/>
      <c r="Q28" s="1"/>
    </row>
    <row r="29" spans="1:17" ht="14.25" customHeight="1">
      <c r="A29" s="6"/>
      <c r="B29" s="1"/>
      <c r="C29" s="7"/>
      <c r="D29" s="7"/>
      <c r="E29" s="1"/>
      <c r="F29" s="1"/>
      <c r="G29" s="1"/>
      <c r="H29" s="1"/>
      <c r="I29" s="1"/>
      <c r="J29" s="1"/>
      <c r="K29" s="1"/>
      <c r="L29" s="1"/>
      <c r="M29" s="1"/>
      <c r="N29" s="1"/>
      <c r="O29" s="1"/>
      <c r="P29" s="1"/>
      <c r="Q29" s="1"/>
    </row>
    <row r="30" spans="1:17" ht="14.25" customHeight="1">
      <c r="A30" s="6"/>
      <c r="B30" s="1"/>
      <c r="C30" s="7"/>
      <c r="D30" s="7"/>
      <c r="E30" s="1"/>
      <c r="F30" s="1"/>
      <c r="G30" s="1"/>
      <c r="H30" s="1"/>
      <c r="I30" s="1"/>
      <c r="J30" s="1"/>
      <c r="K30" s="1"/>
      <c r="L30" s="1"/>
      <c r="M30" s="1"/>
      <c r="N30" s="1"/>
      <c r="O30" s="1"/>
      <c r="P30" s="1"/>
      <c r="Q30" s="1"/>
    </row>
    <row r="31" spans="1:17" ht="14.25" customHeight="1">
      <c r="A31" s="6"/>
      <c r="B31" s="1"/>
      <c r="C31" s="7"/>
      <c r="D31" s="7"/>
      <c r="E31" s="1"/>
      <c r="F31" s="1"/>
      <c r="G31" s="1"/>
      <c r="H31" s="1"/>
      <c r="I31" s="1"/>
      <c r="J31" s="1"/>
      <c r="K31" s="1"/>
      <c r="L31" s="1"/>
      <c r="M31" s="1"/>
      <c r="N31" s="1"/>
      <c r="O31" s="1"/>
      <c r="P31" s="1"/>
      <c r="Q31" s="1"/>
    </row>
    <row r="32" spans="1:17" ht="14.25" customHeight="1">
      <c r="A32" s="6"/>
      <c r="B32" s="1"/>
      <c r="C32" s="7"/>
      <c r="D32" s="7"/>
      <c r="E32" s="1"/>
      <c r="F32" s="1"/>
      <c r="G32" s="1"/>
      <c r="H32" s="1"/>
      <c r="I32" s="1"/>
      <c r="J32" s="1"/>
      <c r="K32" s="1"/>
      <c r="L32" s="1"/>
      <c r="M32" s="1"/>
      <c r="N32" s="1"/>
      <c r="O32" s="1"/>
      <c r="P32" s="1"/>
      <c r="Q32" s="1"/>
    </row>
    <row r="33" spans="1:17" ht="14.25" customHeight="1">
      <c r="A33" s="6"/>
      <c r="B33" s="1"/>
      <c r="C33" s="7"/>
      <c r="D33" s="7"/>
      <c r="E33" s="1"/>
      <c r="F33" s="1"/>
      <c r="G33" s="1"/>
      <c r="H33" s="1"/>
      <c r="I33" s="1"/>
      <c r="J33" s="1"/>
      <c r="K33" s="1"/>
      <c r="L33" s="1"/>
      <c r="M33" s="1"/>
      <c r="N33" s="1"/>
      <c r="O33" s="1"/>
      <c r="P33" s="1"/>
      <c r="Q33" s="1"/>
    </row>
    <row r="34" spans="1:17" ht="14.25" customHeight="1">
      <c r="A34" s="6"/>
      <c r="B34" s="1"/>
      <c r="C34" s="7"/>
      <c r="D34" s="7"/>
      <c r="E34" s="1"/>
      <c r="F34" s="1"/>
      <c r="G34" s="1"/>
      <c r="H34" s="1"/>
      <c r="I34" s="1"/>
      <c r="J34" s="1"/>
      <c r="K34" s="1"/>
      <c r="L34" s="1"/>
      <c r="M34" s="1"/>
      <c r="N34" s="1"/>
      <c r="O34" s="1"/>
      <c r="P34" s="1"/>
      <c r="Q34" s="1"/>
    </row>
    <row r="35" spans="1:17" ht="14.25" customHeight="1">
      <c r="A35" s="6"/>
      <c r="B35" s="1"/>
      <c r="C35" s="7"/>
      <c r="D35" s="7"/>
      <c r="E35" s="1"/>
      <c r="F35" s="1"/>
      <c r="G35" s="1"/>
      <c r="H35" s="1"/>
      <c r="I35" s="1"/>
      <c r="J35" s="1"/>
      <c r="K35" s="1"/>
      <c r="L35" s="1"/>
      <c r="M35" s="1"/>
      <c r="N35" s="1"/>
      <c r="O35" s="1"/>
      <c r="P35" s="1"/>
      <c r="Q35" s="1"/>
    </row>
    <row r="36" spans="1:17" ht="14.25" customHeight="1">
      <c r="A36" s="6"/>
      <c r="B36" s="1"/>
      <c r="C36" s="7"/>
      <c r="D36" s="7"/>
      <c r="E36" s="1"/>
      <c r="F36" s="1"/>
      <c r="G36" s="1"/>
      <c r="H36" s="1"/>
      <c r="I36" s="1"/>
      <c r="J36" s="1"/>
      <c r="K36" s="1"/>
      <c r="L36" s="1"/>
      <c r="M36" s="1"/>
      <c r="N36" s="1"/>
      <c r="O36" s="1"/>
      <c r="P36" s="1"/>
      <c r="Q36" s="1"/>
    </row>
    <row r="37" spans="1:17" ht="14.25" customHeight="1">
      <c r="A37" s="6"/>
      <c r="B37" s="1"/>
      <c r="C37" s="7"/>
      <c r="D37" s="7"/>
      <c r="E37" s="1"/>
      <c r="F37" s="1"/>
      <c r="G37" s="1"/>
      <c r="H37" s="1"/>
      <c r="I37" s="1"/>
      <c r="J37" s="1"/>
      <c r="K37" s="1"/>
      <c r="L37" s="1"/>
      <c r="M37" s="1"/>
      <c r="N37" s="1"/>
      <c r="O37" s="1"/>
      <c r="P37" s="1"/>
      <c r="Q37" s="1"/>
    </row>
    <row r="38" spans="1:17" ht="14.25" customHeight="1">
      <c r="A38" s="6"/>
      <c r="B38" s="1"/>
      <c r="C38" s="7"/>
      <c r="D38" s="7"/>
      <c r="E38" s="1"/>
      <c r="F38" s="1"/>
      <c r="G38" s="1"/>
      <c r="H38" s="1"/>
      <c r="I38" s="1"/>
      <c r="J38" s="1"/>
      <c r="K38" s="1"/>
      <c r="L38" s="1"/>
      <c r="M38" s="1"/>
      <c r="N38" s="1"/>
      <c r="O38" s="1"/>
      <c r="P38" s="1"/>
      <c r="Q38" s="1"/>
    </row>
    <row r="39" spans="1:17" ht="14.25" customHeight="1">
      <c r="A39" s="6"/>
      <c r="B39" s="1"/>
      <c r="C39" s="7"/>
      <c r="D39" s="7"/>
      <c r="E39" s="1"/>
      <c r="F39" s="1"/>
      <c r="G39" s="1"/>
      <c r="H39" s="1"/>
      <c r="I39" s="1"/>
      <c r="J39" s="1"/>
      <c r="K39" s="1"/>
      <c r="L39" s="1"/>
      <c r="M39" s="1"/>
      <c r="N39" s="1"/>
      <c r="O39" s="1"/>
      <c r="P39" s="1"/>
      <c r="Q39" s="1"/>
    </row>
    <row r="40" spans="1:17" ht="14.25" customHeight="1">
      <c r="A40" s="6"/>
      <c r="B40" s="1"/>
      <c r="C40" s="7"/>
      <c r="D40" s="7"/>
      <c r="E40" s="1"/>
      <c r="F40" s="1"/>
      <c r="G40" s="1"/>
      <c r="H40" s="1"/>
      <c r="I40" s="1"/>
      <c r="J40" s="1"/>
      <c r="K40" s="1"/>
      <c r="L40" s="1"/>
      <c r="M40" s="1"/>
      <c r="N40" s="1"/>
      <c r="O40" s="1"/>
      <c r="P40" s="1"/>
      <c r="Q40" s="1"/>
    </row>
    <row r="41" spans="1:17" ht="14.25" customHeight="1">
      <c r="A41" s="6"/>
      <c r="B41" s="1"/>
      <c r="C41" s="7"/>
      <c r="D41" s="7"/>
      <c r="E41" s="1"/>
      <c r="F41" s="1"/>
      <c r="G41" s="1"/>
      <c r="H41" s="1"/>
      <c r="I41" s="1"/>
      <c r="J41" s="1"/>
      <c r="K41" s="1"/>
      <c r="L41" s="1"/>
      <c r="M41" s="1"/>
      <c r="N41" s="1"/>
      <c r="O41" s="1"/>
      <c r="P41" s="1"/>
      <c r="Q41" s="1"/>
    </row>
    <row r="42" spans="1:17" ht="14.25" customHeight="1">
      <c r="A42" s="6"/>
      <c r="B42" s="1"/>
      <c r="C42" s="7"/>
      <c r="D42" s="7"/>
      <c r="E42" s="1"/>
      <c r="F42" s="1"/>
      <c r="G42" s="1"/>
      <c r="H42" s="1"/>
      <c r="I42" s="1"/>
      <c r="J42" s="1"/>
      <c r="K42" s="1"/>
      <c r="L42" s="1"/>
      <c r="M42" s="1"/>
      <c r="N42" s="1"/>
      <c r="O42" s="1"/>
      <c r="P42" s="1"/>
      <c r="Q42" s="1"/>
    </row>
    <row r="43" spans="1:17" ht="14.25" customHeight="1">
      <c r="A43" s="6"/>
      <c r="B43" s="1"/>
      <c r="C43" s="7"/>
      <c r="D43" s="7"/>
      <c r="E43" s="1"/>
      <c r="F43" s="1"/>
      <c r="G43" s="1"/>
      <c r="H43" s="1"/>
      <c r="I43" s="1"/>
      <c r="J43" s="1"/>
      <c r="K43" s="1"/>
      <c r="L43" s="1"/>
      <c r="M43" s="1"/>
      <c r="N43" s="1"/>
      <c r="O43" s="1"/>
      <c r="P43" s="1"/>
      <c r="Q43" s="1"/>
    </row>
    <row r="44" spans="1:17" ht="14.25" customHeight="1">
      <c r="A44" s="6"/>
      <c r="B44" s="1"/>
      <c r="C44" s="7"/>
      <c r="D44" s="7"/>
      <c r="E44" s="1"/>
      <c r="F44" s="1"/>
      <c r="G44" s="1"/>
      <c r="H44" s="1"/>
      <c r="I44" s="1"/>
      <c r="J44" s="1"/>
      <c r="K44" s="1"/>
      <c r="L44" s="1"/>
      <c r="M44" s="1"/>
      <c r="N44" s="1"/>
      <c r="O44" s="1"/>
      <c r="P44" s="1"/>
      <c r="Q44" s="1"/>
    </row>
    <row r="45" spans="1:17" ht="14.25" customHeight="1">
      <c r="A45" s="6"/>
      <c r="B45" s="1"/>
      <c r="C45" s="7"/>
      <c r="D45" s="7"/>
      <c r="E45" s="1"/>
      <c r="F45" s="1"/>
      <c r="G45" s="1"/>
      <c r="H45" s="1"/>
      <c r="I45" s="1"/>
      <c r="J45" s="1"/>
      <c r="K45" s="1"/>
      <c r="L45" s="1"/>
      <c r="M45" s="1"/>
      <c r="N45" s="1"/>
      <c r="O45" s="1"/>
      <c r="P45" s="1"/>
      <c r="Q45" s="1"/>
    </row>
    <row r="46" spans="1:17" ht="14.25" customHeight="1">
      <c r="A46" s="6"/>
      <c r="B46" s="1"/>
      <c r="C46" s="7"/>
      <c r="D46" s="7"/>
      <c r="E46" s="1"/>
      <c r="F46" s="1"/>
      <c r="G46" s="1"/>
      <c r="H46" s="1"/>
      <c r="I46" s="1"/>
      <c r="J46" s="1"/>
      <c r="K46" s="1"/>
      <c r="L46" s="1"/>
      <c r="M46" s="1"/>
      <c r="N46" s="1"/>
      <c r="O46" s="1"/>
      <c r="P46" s="1"/>
      <c r="Q46" s="1"/>
    </row>
    <row r="47" spans="1:17" ht="14.25" customHeight="1">
      <c r="A47" s="6"/>
      <c r="B47" s="1"/>
      <c r="C47" s="7"/>
      <c r="D47" s="7"/>
      <c r="E47" s="1"/>
      <c r="F47" s="1"/>
      <c r="G47" s="1"/>
      <c r="H47" s="1"/>
      <c r="I47" s="1"/>
      <c r="J47" s="1"/>
      <c r="K47" s="1"/>
      <c r="L47" s="1"/>
      <c r="M47" s="1"/>
      <c r="N47" s="1"/>
      <c r="O47" s="1"/>
      <c r="P47" s="1"/>
      <c r="Q47" s="1"/>
    </row>
    <row r="48" spans="1:17" ht="14.25" customHeight="1">
      <c r="A48" s="6"/>
      <c r="B48" s="1"/>
      <c r="C48" s="7"/>
      <c r="D48" s="7"/>
      <c r="E48" s="1"/>
      <c r="F48" s="1"/>
      <c r="G48" s="1"/>
      <c r="H48" s="1"/>
      <c r="I48" s="1"/>
      <c r="J48" s="1"/>
      <c r="K48" s="1"/>
      <c r="L48" s="1"/>
      <c r="M48" s="1"/>
      <c r="N48" s="1"/>
      <c r="O48" s="1"/>
      <c r="P48" s="1"/>
      <c r="Q48" s="1"/>
    </row>
    <row r="49" spans="1:17" ht="14.25" customHeight="1">
      <c r="A49" s="6"/>
      <c r="B49" s="1"/>
      <c r="C49" s="7"/>
      <c r="D49" s="7"/>
      <c r="E49" s="1"/>
      <c r="F49" s="1"/>
      <c r="G49" s="1"/>
      <c r="H49" s="1"/>
      <c r="I49" s="1"/>
      <c r="J49" s="1"/>
      <c r="K49" s="1"/>
      <c r="L49" s="1"/>
      <c r="M49" s="1"/>
      <c r="N49" s="1"/>
      <c r="O49" s="1"/>
      <c r="P49" s="1"/>
      <c r="Q49" s="1"/>
    </row>
    <row r="50" spans="1:17" ht="14.25" customHeight="1">
      <c r="A50" s="6"/>
      <c r="B50" s="1"/>
      <c r="C50" s="7"/>
      <c r="D50" s="7"/>
      <c r="E50" s="1"/>
      <c r="F50" s="1"/>
      <c r="G50" s="1"/>
      <c r="H50" s="1"/>
      <c r="I50" s="1"/>
      <c r="J50" s="1"/>
      <c r="K50" s="1"/>
      <c r="L50" s="1"/>
      <c r="M50" s="1"/>
      <c r="N50" s="1"/>
      <c r="O50" s="1"/>
      <c r="P50" s="1"/>
      <c r="Q50" s="1"/>
    </row>
    <row r="51" spans="1:17" ht="14.25" customHeight="1">
      <c r="A51" s="6"/>
      <c r="B51" s="1"/>
      <c r="C51" s="7"/>
      <c r="D51" s="7"/>
      <c r="E51" s="1"/>
      <c r="F51" s="1"/>
      <c r="G51" s="1"/>
      <c r="H51" s="1"/>
      <c r="I51" s="1"/>
      <c r="J51" s="1"/>
      <c r="K51" s="1"/>
      <c r="L51" s="1"/>
      <c r="M51" s="1"/>
      <c r="N51" s="1"/>
      <c r="O51" s="1"/>
      <c r="P51" s="1"/>
      <c r="Q51" s="1"/>
    </row>
    <row r="52" spans="1:17" ht="14.25" customHeight="1">
      <c r="A52" s="6"/>
      <c r="B52" s="1"/>
      <c r="C52" s="7"/>
      <c r="D52" s="7"/>
      <c r="E52" s="1"/>
      <c r="F52" s="1"/>
      <c r="G52" s="1"/>
      <c r="H52" s="1"/>
      <c r="I52" s="1"/>
      <c r="J52" s="1"/>
      <c r="K52" s="1"/>
      <c r="L52" s="1"/>
      <c r="M52" s="1"/>
      <c r="N52" s="1"/>
      <c r="O52" s="1"/>
      <c r="P52" s="1"/>
      <c r="Q52" s="1"/>
    </row>
    <row r="53" spans="1:17" ht="14.25" customHeight="1">
      <c r="A53" s="6"/>
      <c r="B53" s="1"/>
      <c r="C53" s="7"/>
      <c r="D53" s="7"/>
      <c r="E53" s="1"/>
      <c r="F53" s="1"/>
      <c r="G53" s="1"/>
      <c r="H53" s="1"/>
      <c r="I53" s="1"/>
      <c r="J53" s="1"/>
      <c r="K53" s="1"/>
      <c r="L53" s="1"/>
      <c r="M53" s="1"/>
      <c r="N53" s="1"/>
      <c r="O53" s="1"/>
      <c r="P53" s="1"/>
      <c r="Q53" s="1"/>
    </row>
    <row r="54" spans="1:17" ht="14.25" customHeight="1">
      <c r="A54" s="6"/>
      <c r="B54" s="1"/>
      <c r="C54" s="7"/>
      <c r="D54" s="7"/>
      <c r="E54" s="1"/>
      <c r="F54" s="1"/>
      <c r="G54" s="1"/>
      <c r="H54" s="1"/>
      <c r="I54" s="1"/>
      <c r="J54" s="1"/>
      <c r="K54" s="1"/>
      <c r="L54" s="1"/>
      <c r="M54" s="1"/>
      <c r="N54" s="1"/>
      <c r="O54" s="1"/>
      <c r="P54" s="1"/>
      <c r="Q54" s="1"/>
    </row>
    <row r="55" spans="1:17" ht="14.25" customHeight="1">
      <c r="A55" s="6"/>
      <c r="B55" s="1"/>
      <c r="C55" s="7"/>
      <c r="D55" s="7"/>
      <c r="E55" s="1"/>
      <c r="F55" s="1"/>
      <c r="G55" s="1"/>
      <c r="H55" s="1"/>
      <c r="I55" s="1"/>
      <c r="J55" s="1"/>
      <c r="K55" s="1"/>
      <c r="L55" s="1"/>
      <c r="M55" s="1"/>
      <c r="N55" s="1"/>
      <c r="O55" s="1"/>
      <c r="P55" s="1"/>
      <c r="Q55" s="1"/>
    </row>
    <row r="56" spans="1:17" ht="14.25" customHeight="1">
      <c r="A56" s="6"/>
      <c r="B56" s="1"/>
      <c r="C56" s="7"/>
      <c r="D56" s="7"/>
      <c r="E56" s="1"/>
      <c r="F56" s="1"/>
      <c r="G56" s="1"/>
      <c r="H56" s="1"/>
      <c r="I56" s="1"/>
      <c r="J56" s="1"/>
      <c r="K56" s="1"/>
      <c r="L56" s="1"/>
      <c r="M56" s="1"/>
      <c r="N56" s="1"/>
      <c r="O56" s="1"/>
      <c r="P56" s="1"/>
      <c r="Q56" s="1"/>
    </row>
    <row r="57" spans="1:17" ht="14.25" customHeight="1">
      <c r="A57" s="6"/>
      <c r="B57" s="1"/>
      <c r="C57" s="7"/>
      <c r="D57" s="7"/>
      <c r="E57" s="1"/>
      <c r="F57" s="1"/>
      <c r="G57" s="1"/>
      <c r="H57" s="1"/>
      <c r="I57" s="1"/>
      <c r="J57" s="1"/>
      <c r="K57" s="1"/>
      <c r="L57" s="1"/>
      <c r="M57" s="1"/>
      <c r="N57" s="1"/>
      <c r="O57" s="1"/>
      <c r="P57" s="1"/>
      <c r="Q57" s="1"/>
    </row>
    <row r="58" spans="1:17" ht="14.25" customHeight="1">
      <c r="A58" s="6"/>
      <c r="B58" s="1"/>
      <c r="C58" s="7"/>
      <c r="D58" s="7"/>
      <c r="E58" s="1"/>
      <c r="F58" s="1"/>
      <c r="G58" s="1"/>
      <c r="H58" s="1"/>
      <c r="I58" s="1"/>
      <c r="J58" s="1"/>
      <c r="K58" s="1"/>
      <c r="L58" s="1"/>
      <c r="M58" s="1"/>
      <c r="N58" s="1"/>
      <c r="O58" s="1"/>
      <c r="P58" s="1"/>
      <c r="Q58" s="1"/>
    </row>
    <row r="59" spans="1:17" ht="14.25" customHeight="1">
      <c r="A59" s="6"/>
      <c r="B59" s="1"/>
      <c r="C59" s="7"/>
      <c r="D59" s="7"/>
      <c r="E59" s="1"/>
      <c r="F59" s="1"/>
      <c r="G59" s="1"/>
      <c r="H59" s="1"/>
      <c r="I59" s="1"/>
      <c r="J59" s="1"/>
      <c r="K59" s="1"/>
      <c r="L59" s="1"/>
      <c r="M59" s="1"/>
      <c r="N59" s="1"/>
      <c r="O59" s="1"/>
      <c r="P59" s="1"/>
      <c r="Q59" s="1"/>
    </row>
    <row r="60" spans="1:17" ht="14.25" customHeight="1">
      <c r="A60" s="6"/>
      <c r="B60" s="1"/>
      <c r="C60" s="7"/>
      <c r="D60" s="7"/>
      <c r="E60" s="1"/>
      <c r="F60" s="1"/>
      <c r="G60" s="1"/>
      <c r="H60" s="1"/>
      <c r="I60" s="1"/>
      <c r="J60" s="1"/>
      <c r="K60" s="1"/>
      <c r="L60" s="1"/>
      <c r="M60" s="1"/>
      <c r="N60" s="1"/>
      <c r="O60" s="1"/>
      <c r="P60" s="1"/>
      <c r="Q60" s="1"/>
    </row>
    <row r="61" spans="1:17" ht="14.25" customHeight="1">
      <c r="A61" s="6"/>
      <c r="B61" s="1"/>
      <c r="C61" s="7"/>
      <c r="D61" s="7"/>
      <c r="E61" s="1"/>
      <c r="F61" s="1"/>
      <c r="G61" s="1"/>
      <c r="H61" s="1"/>
      <c r="I61" s="1"/>
      <c r="J61" s="1"/>
      <c r="K61" s="1"/>
      <c r="L61" s="1"/>
      <c r="M61" s="1"/>
      <c r="N61" s="1"/>
      <c r="O61" s="1"/>
      <c r="P61" s="1"/>
      <c r="Q61" s="1"/>
    </row>
    <row r="62" spans="1:17" ht="14.25" customHeight="1">
      <c r="A62" s="6"/>
      <c r="B62" s="1"/>
      <c r="C62" s="7"/>
      <c r="D62" s="7"/>
      <c r="E62" s="1"/>
      <c r="F62" s="1"/>
      <c r="G62" s="1"/>
      <c r="H62" s="1"/>
      <c r="I62" s="1"/>
      <c r="J62" s="1"/>
      <c r="K62" s="1"/>
      <c r="L62" s="1"/>
      <c r="M62" s="1"/>
      <c r="N62" s="1"/>
      <c r="O62" s="1"/>
      <c r="P62" s="1"/>
      <c r="Q62" s="1"/>
    </row>
    <row r="63" spans="1:17" ht="14.25" customHeight="1">
      <c r="A63" s="6"/>
      <c r="B63" s="1"/>
      <c r="C63" s="7"/>
      <c r="D63" s="7"/>
      <c r="E63" s="1"/>
      <c r="F63" s="1"/>
      <c r="G63" s="1"/>
      <c r="H63" s="1"/>
      <c r="I63" s="1"/>
      <c r="J63" s="1"/>
      <c r="K63" s="1"/>
      <c r="L63" s="1"/>
      <c r="M63" s="1"/>
      <c r="N63" s="1"/>
      <c r="O63" s="1"/>
      <c r="P63" s="1"/>
      <c r="Q63" s="1"/>
    </row>
    <row r="64" spans="1:17" ht="14.25" customHeight="1">
      <c r="A64" s="6"/>
      <c r="B64" s="1"/>
      <c r="C64" s="7"/>
      <c r="D64" s="7"/>
      <c r="E64" s="1"/>
      <c r="F64" s="1"/>
      <c r="G64" s="1"/>
      <c r="H64" s="1"/>
      <c r="I64" s="1"/>
      <c r="J64" s="1"/>
      <c r="K64" s="1"/>
      <c r="L64" s="1"/>
      <c r="M64" s="1"/>
      <c r="N64" s="1"/>
      <c r="O64" s="1"/>
      <c r="P64" s="1"/>
      <c r="Q64" s="1"/>
    </row>
    <row r="65" spans="1:17" ht="14.25" customHeight="1">
      <c r="A65" s="6"/>
      <c r="B65" s="1"/>
      <c r="C65" s="7"/>
      <c r="D65" s="7"/>
      <c r="E65" s="1"/>
      <c r="F65" s="1"/>
      <c r="G65" s="1"/>
      <c r="H65" s="1"/>
      <c r="I65" s="1"/>
      <c r="J65" s="1"/>
      <c r="K65" s="1"/>
      <c r="L65" s="1"/>
      <c r="M65" s="1"/>
      <c r="N65" s="1"/>
      <c r="O65" s="1"/>
      <c r="P65" s="1"/>
      <c r="Q65" s="1"/>
    </row>
    <row r="66" spans="1:17" ht="14.25" customHeight="1">
      <c r="A66" s="6"/>
      <c r="B66" s="1"/>
      <c r="C66" s="7"/>
      <c r="D66" s="7"/>
      <c r="E66" s="1"/>
      <c r="F66" s="1"/>
      <c r="G66" s="1"/>
      <c r="H66" s="1"/>
      <c r="I66" s="1"/>
      <c r="J66" s="1"/>
      <c r="K66" s="1"/>
      <c r="L66" s="1"/>
      <c r="M66" s="1"/>
      <c r="N66" s="1"/>
      <c r="O66" s="1"/>
      <c r="P66" s="1"/>
      <c r="Q66" s="1"/>
    </row>
    <row r="67" spans="1:17" ht="14.25" customHeight="1">
      <c r="A67" s="6"/>
      <c r="B67" s="1"/>
      <c r="C67" s="7"/>
      <c r="D67" s="7"/>
      <c r="E67" s="1"/>
      <c r="F67" s="1"/>
      <c r="G67" s="1"/>
      <c r="H67" s="1"/>
      <c r="I67" s="1"/>
      <c r="J67" s="1"/>
      <c r="K67" s="1"/>
      <c r="L67" s="1"/>
      <c r="M67" s="1"/>
      <c r="N67" s="1"/>
      <c r="O67" s="1"/>
      <c r="P67" s="1"/>
      <c r="Q67" s="1"/>
    </row>
    <row r="68" spans="1:17" ht="14.25" customHeight="1">
      <c r="A68" s="6"/>
      <c r="B68" s="1"/>
      <c r="C68" s="7"/>
      <c r="D68" s="7"/>
      <c r="E68" s="1"/>
      <c r="F68" s="1"/>
      <c r="G68" s="1"/>
      <c r="H68" s="1"/>
      <c r="I68" s="1"/>
      <c r="J68" s="1"/>
      <c r="K68" s="1"/>
      <c r="L68" s="1"/>
      <c r="M68" s="1"/>
      <c r="N68" s="1"/>
      <c r="O68" s="1"/>
      <c r="P68" s="1"/>
      <c r="Q68" s="1"/>
    </row>
    <row r="69" spans="1:17" ht="14.25" customHeight="1">
      <c r="A69" s="6"/>
      <c r="B69" s="1"/>
      <c r="C69" s="7"/>
      <c r="D69" s="7"/>
      <c r="E69" s="1"/>
      <c r="F69" s="1"/>
      <c r="G69" s="1"/>
      <c r="H69" s="1"/>
      <c r="I69" s="1"/>
      <c r="J69" s="1"/>
      <c r="K69" s="1"/>
      <c r="L69" s="1"/>
      <c r="M69" s="1"/>
      <c r="N69" s="1"/>
      <c r="O69" s="1"/>
      <c r="P69" s="1"/>
      <c r="Q69" s="1"/>
    </row>
    <row r="70" spans="1:17" ht="14.25" customHeight="1">
      <c r="A70" s="6"/>
      <c r="B70" s="1"/>
      <c r="C70" s="7"/>
      <c r="D70" s="7"/>
      <c r="E70" s="1"/>
      <c r="F70" s="1"/>
      <c r="G70" s="1"/>
      <c r="H70" s="1"/>
      <c r="I70" s="1"/>
      <c r="J70" s="1"/>
      <c r="K70" s="1"/>
      <c r="L70" s="1"/>
      <c r="M70" s="1"/>
      <c r="N70" s="1"/>
      <c r="O70" s="1"/>
      <c r="P70" s="1"/>
      <c r="Q70" s="1"/>
    </row>
    <row r="71" spans="1:17" ht="14.25" customHeight="1">
      <c r="A71" s="6"/>
      <c r="B71" s="1"/>
      <c r="C71" s="7"/>
      <c r="D71" s="7"/>
      <c r="E71" s="1"/>
      <c r="F71" s="1"/>
      <c r="G71" s="1"/>
      <c r="H71" s="1"/>
      <c r="I71" s="1"/>
      <c r="J71" s="1"/>
      <c r="K71" s="1"/>
      <c r="L71" s="1"/>
      <c r="M71" s="1"/>
      <c r="N71" s="1"/>
      <c r="O71" s="1"/>
      <c r="P71" s="1"/>
      <c r="Q71" s="1"/>
    </row>
    <row r="72" spans="1:17" ht="14.25" customHeight="1">
      <c r="A72" s="6"/>
      <c r="B72" s="1"/>
      <c r="C72" s="7"/>
      <c r="D72" s="7"/>
      <c r="E72" s="1"/>
      <c r="F72" s="1"/>
      <c r="G72" s="1"/>
      <c r="H72" s="1"/>
      <c r="I72" s="1"/>
      <c r="J72" s="1"/>
      <c r="K72" s="1"/>
      <c r="L72" s="1"/>
      <c r="M72" s="1"/>
      <c r="N72" s="1"/>
      <c r="O72" s="1"/>
      <c r="P72" s="1"/>
      <c r="Q72" s="1"/>
    </row>
    <row r="73" spans="1:17" ht="14.25" customHeight="1">
      <c r="A73" s="6"/>
      <c r="B73" s="1"/>
      <c r="C73" s="7"/>
      <c r="D73" s="7"/>
      <c r="E73" s="1"/>
      <c r="F73" s="1"/>
      <c r="G73" s="1"/>
      <c r="H73" s="1"/>
      <c r="I73" s="1"/>
      <c r="J73" s="1"/>
      <c r="K73" s="1"/>
      <c r="L73" s="1"/>
      <c r="M73" s="1"/>
      <c r="N73" s="1"/>
      <c r="O73" s="1"/>
      <c r="P73" s="1"/>
      <c r="Q73" s="1"/>
    </row>
    <row r="74" spans="1:17" ht="14.25" customHeight="1">
      <c r="A74" s="6"/>
      <c r="B74" s="1"/>
      <c r="C74" s="7"/>
      <c r="D74" s="7"/>
      <c r="E74" s="1"/>
      <c r="F74" s="1"/>
      <c r="G74" s="1"/>
      <c r="H74" s="1"/>
      <c r="I74" s="1"/>
      <c r="J74" s="1"/>
      <c r="K74" s="1"/>
      <c r="L74" s="1"/>
      <c r="M74" s="1"/>
      <c r="N74" s="1"/>
      <c r="O74" s="1"/>
      <c r="P74" s="1"/>
      <c r="Q74" s="1"/>
    </row>
    <row r="75" spans="1:17" ht="14.25" customHeight="1">
      <c r="A75" s="6"/>
      <c r="B75" s="1"/>
      <c r="C75" s="7"/>
      <c r="D75" s="7"/>
      <c r="E75" s="1"/>
      <c r="F75" s="1"/>
      <c r="G75" s="1"/>
      <c r="H75" s="1"/>
      <c r="I75" s="1"/>
      <c r="J75" s="1"/>
      <c r="K75" s="1"/>
      <c r="L75" s="1"/>
      <c r="M75" s="1"/>
      <c r="N75" s="1"/>
      <c r="O75" s="1"/>
      <c r="P75" s="1"/>
      <c r="Q75" s="1"/>
    </row>
    <row r="76" spans="1:17" ht="14.25" customHeight="1">
      <c r="A76" s="6"/>
      <c r="B76" s="1"/>
      <c r="C76" s="7"/>
      <c r="D76" s="7"/>
      <c r="E76" s="1"/>
      <c r="F76" s="1"/>
      <c r="G76" s="1"/>
      <c r="H76" s="1"/>
      <c r="I76" s="1"/>
      <c r="J76" s="1"/>
      <c r="K76" s="1"/>
      <c r="L76" s="1"/>
      <c r="M76" s="1"/>
      <c r="N76" s="1"/>
      <c r="O76" s="1"/>
      <c r="P76" s="1"/>
      <c r="Q76" s="1"/>
    </row>
    <row r="77" spans="1:17" ht="14.25" customHeight="1">
      <c r="A77" s="6"/>
      <c r="B77" s="1"/>
      <c r="C77" s="7"/>
      <c r="D77" s="7"/>
      <c r="E77" s="1"/>
      <c r="F77" s="1"/>
      <c r="G77" s="1"/>
      <c r="H77" s="1"/>
      <c r="I77" s="1"/>
      <c r="J77" s="1"/>
      <c r="K77" s="1"/>
      <c r="L77" s="1"/>
      <c r="M77" s="1"/>
      <c r="N77" s="1"/>
      <c r="O77" s="1"/>
      <c r="P77" s="1"/>
      <c r="Q77" s="1"/>
    </row>
    <row r="78" spans="1:17" ht="14.25" customHeight="1">
      <c r="A78" s="6"/>
      <c r="B78" s="1"/>
      <c r="C78" s="7"/>
      <c r="D78" s="7"/>
      <c r="E78" s="1"/>
      <c r="F78" s="1"/>
      <c r="G78" s="1"/>
      <c r="H78" s="1"/>
      <c r="I78" s="1"/>
      <c r="J78" s="1"/>
      <c r="K78" s="1"/>
      <c r="L78" s="1"/>
      <c r="M78" s="1"/>
      <c r="N78" s="1"/>
      <c r="O78" s="1"/>
      <c r="P78" s="1"/>
      <c r="Q78" s="1"/>
    </row>
    <row r="79" spans="1:17" ht="14.25" customHeight="1">
      <c r="A79" s="6"/>
      <c r="B79" s="1"/>
      <c r="C79" s="7"/>
      <c r="D79" s="7"/>
      <c r="E79" s="1"/>
      <c r="F79" s="1"/>
      <c r="G79" s="1"/>
      <c r="H79" s="1"/>
      <c r="I79" s="1"/>
      <c r="J79" s="1"/>
      <c r="K79" s="1"/>
      <c r="L79" s="1"/>
      <c r="M79" s="1"/>
      <c r="N79" s="1"/>
      <c r="O79" s="1"/>
      <c r="P79" s="1"/>
      <c r="Q79" s="1"/>
    </row>
    <row r="80" spans="1:17" ht="14.25" customHeight="1">
      <c r="A80" s="6"/>
      <c r="B80" s="1"/>
      <c r="C80" s="7"/>
      <c r="D80" s="7"/>
      <c r="E80" s="1"/>
      <c r="F80" s="1"/>
      <c r="G80" s="1"/>
      <c r="H80" s="1"/>
      <c r="I80" s="1"/>
      <c r="J80" s="1"/>
      <c r="K80" s="1"/>
      <c r="L80" s="1"/>
      <c r="M80" s="1"/>
      <c r="N80" s="1"/>
      <c r="O80" s="1"/>
      <c r="P80" s="1"/>
      <c r="Q80" s="1"/>
    </row>
    <row r="81" spans="1:17" ht="14.25" customHeight="1">
      <c r="A81" s="6"/>
      <c r="B81" s="1"/>
      <c r="C81" s="7"/>
      <c r="D81" s="7"/>
      <c r="E81" s="1"/>
      <c r="F81" s="1"/>
      <c r="G81" s="1"/>
      <c r="H81" s="1"/>
      <c r="I81" s="1"/>
      <c r="J81" s="1"/>
      <c r="K81" s="1"/>
      <c r="L81" s="1"/>
      <c r="M81" s="1"/>
      <c r="N81" s="1"/>
      <c r="O81" s="1"/>
      <c r="P81" s="1"/>
      <c r="Q81" s="1"/>
    </row>
    <row r="82" spans="1:17" ht="14.25" customHeight="1">
      <c r="A82" s="6"/>
      <c r="B82" s="1"/>
      <c r="C82" s="7"/>
      <c r="D82" s="7"/>
      <c r="E82" s="1"/>
      <c r="F82" s="1"/>
      <c r="G82" s="1"/>
      <c r="H82" s="1"/>
      <c r="I82" s="1"/>
      <c r="J82" s="1"/>
      <c r="K82" s="1"/>
      <c r="L82" s="1"/>
      <c r="M82" s="1"/>
      <c r="N82" s="1"/>
      <c r="O82" s="1"/>
      <c r="P82" s="1"/>
      <c r="Q82" s="1"/>
    </row>
    <row r="83" spans="1:17" ht="14.25" customHeight="1">
      <c r="A83" s="6"/>
      <c r="B83" s="1"/>
      <c r="C83" s="7"/>
      <c r="D83" s="7"/>
      <c r="E83" s="1"/>
      <c r="F83" s="1"/>
      <c r="G83" s="1"/>
      <c r="H83" s="1"/>
      <c r="I83" s="1"/>
      <c r="J83" s="1"/>
      <c r="K83" s="1"/>
      <c r="L83" s="1"/>
      <c r="M83" s="1"/>
      <c r="N83" s="1"/>
      <c r="O83" s="1"/>
      <c r="P83" s="1"/>
      <c r="Q83" s="1"/>
    </row>
    <row r="84" spans="1:17" ht="14.25" customHeight="1">
      <c r="A84" s="6"/>
      <c r="B84" s="1"/>
      <c r="C84" s="7"/>
      <c r="D84" s="7"/>
      <c r="E84" s="1"/>
      <c r="F84" s="1"/>
      <c r="G84" s="1"/>
      <c r="H84" s="1"/>
      <c r="I84" s="1"/>
      <c r="J84" s="1"/>
      <c r="K84" s="1"/>
      <c r="L84" s="1"/>
      <c r="M84" s="1"/>
      <c r="N84" s="1"/>
      <c r="O84" s="1"/>
      <c r="P84" s="1"/>
      <c r="Q84" s="1"/>
    </row>
    <row r="85" spans="1:17" ht="14.25" customHeight="1">
      <c r="A85" s="6"/>
      <c r="B85" s="1"/>
      <c r="C85" s="7"/>
      <c r="D85" s="7"/>
      <c r="E85" s="1"/>
      <c r="F85" s="1"/>
      <c r="G85" s="1"/>
      <c r="H85" s="1"/>
      <c r="I85" s="1"/>
      <c r="J85" s="1"/>
      <c r="K85" s="1"/>
      <c r="L85" s="1"/>
      <c r="M85" s="1"/>
      <c r="N85" s="1"/>
      <c r="O85" s="1"/>
      <c r="P85" s="1"/>
      <c r="Q85" s="1"/>
    </row>
    <row r="86" spans="1:17" ht="14.25" customHeight="1">
      <c r="A86" s="6"/>
      <c r="B86" s="1"/>
      <c r="C86" s="7"/>
      <c r="D86" s="7"/>
      <c r="E86" s="1"/>
      <c r="F86" s="1"/>
      <c r="G86" s="1"/>
      <c r="H86" s="1"/>
      <c r="I86" s="1"/>
      <c r="J86" s="1"/>
      <c r="K86" s="1"/>
      <c r="L86" s="1"/>
      <c r="M86" s="1"/>
      <c r="N86" s="1"/>
      <c r="O86" s="1"/>
      <c r="P86" s="1"/>
      <c r="Q86" s="1"/>
    </row>
    <row r="87" spans="1:17" ht="14.25" customHeight="1">
      <c r="A87" s="6"/>
      <c r="B87" s="1"/>
      <c r="C87" s="7"/>
      <c r="D87" s="7"/>
      <c r="E87" s="1"/>
      <c r="F87" s="1"/>
      <c r="G87" s="1"/>
      <c r="H87" s="1"/>
      <c r="I87" s="1"/>
      <c r="J87" s="1"/>
      <c r="K87" s="1"/>
      <c r="L87" s="1"/>
      <c r="M87" s="1"/>
      <c r="N87" s="1"/>
      <c r="O87" s="1"/>
      <c r="P87" s="1"/>
      <c r="Q87" s="1"/>
    </row>
    <row r="88" spans="1:17" ht="14.25" customHeight="1">
      <c r="A88" s="6"/>
      <c r="B88" s="1"/>
      <c r="C88" s="7"/>
      <c r="D88" s="7"/>
      <c r="E88" s="1"/>
      <c r="F88" s="1"/>
      <c r="G88" s="1"/>
      <c r="H88" s="1"/>
      <c r="I88" s="1"/>
      <c r="J88" s="1"/>
      <c r="K88" s="1"/>
      <c r="L88" s="1"/>
      <c r="M88" s="1"/>
      <c r="N88" s="1"/>
      <c r="O88" s="1"/>
      <c r="P88" s="1"/>
      <c r="Q88" s="1"/>
    </row>
    <row r="89" spans="1:17" ht="14.25" customHeight="1">
      <c r="A89" s="6"/>
      <c r="B89" s="1"/>
      <c r="C89" s="7"/>
      <c r="D89" s="7"/>
      <c r="E89" s="1"/>
      <c r="F89" s="1"/>
      <c r="G89" s="1"/>
      <c r="H89" s="1"/>
      <c r="I89" s="1"/>
      <c r="J89" s="1"/>
      <c r="K89" s="1"/>
      <c r="L89" s="1"/>
      <c r="M89" s="1"/>
      <c r="N89" s="1"/>
      <c r="O89" s="1"/>
      <c r="P89" s="1"/>
      <c r="Q89" s="1"/>
    </row>
    <row r="90" spans="1:17" ht="14.25" customHeight="1">
      <c r="A90" s="6"/>
      <c r="B90" s="1"/>
      <c r="C90" s="7"/>
      <c r="D90" s="7"/>
      <c r="E90" s="1"/>
      <c r="F90" s="1"/>
      <c r="G90" s="1"/>
      <c r="H90" s="1"/>
      <c r="I90" s="1"/>
      <c r="J90" s="1"/>
      <c r="K90" s="1"/>
      <c r="L90" s="1"/>
      <c r="M90" s="1"/>
      <c r="N90" s="1"/>
      <c r="O90" s="1"/>
      <c r="P90" s="1"/>
      <c r="Q90" s="1"/>
    </row>
    <row r="91" spans="1:17" ht="14.25" customHeight="1">
      <c r="A91" s="6"/>
      <c r="B91" s="1"/>
      <c r="C91" s="7"/>
      <c r="D91" s="7"/>
      <c r="E91" s="1"/>
      <c r="F91" s="1"/>
      <c r="G91" s="1"/>
      <c r="H91" s="1"/>
      <c r="I91" s="1"/>
      <c r="J91" s="1"/>
      <c r="K91" s="1"/>
      <c r="L91" s="1"/>
      <c r="M91" s="1"/>
      <c r="N91" s="1"/>
      <c r="O91" s="1"/>
      <c r="P91" s="1"/>
      <c r="Q91" s="1"/>
    </row>
    <row r="92" spans="1:17" ht="14.25" customHeight="1">
      <c r="A92" s="6"/>
      <c r="B92" s="1"/>
      <c r="C92" s="7"/>
      <c r="D92" s="7"/>
      <c r="E92" s="1"/>
      <c r="F92" s="1"/>
      <c r="G92" s="1"/>
      <c r="H92" s="1"/>
      <c r="I92" s="1"/>
      <c r="J92" s="1"/>
      <c r="K92" s="1"/>
      <c r="L92" s="1"/>
      <c r="M92" s="1"/>
      <c r="N92" s="1"/>
      <c r="O92" s="1"/>
      <c r="P92" s="1"/>
      <c r="Q92" s="1"/>
    </row>
    <row r="93" spans="1:17" ht="14.25" customHeight="1">
      <c r="A93" s="6"/>
      <c r="B93" s="1"/>
      <c r="C93" s="7"/>
      <c r="D93" s="7"/>
      <c r="E93" s="1"/>
      <c r="F93" s="1"/>
      <c r="G93" s="1"/>
      <c r="H93" s="1"/>
      <c r="I93" s="1"/>
      <c r="J93" s="1"/>
      <c r="K93" s="1"/>
      <c r="L93" s="1"/>
      <c r="M93" s="1"/>
      <c r="N93" s="1"/>
      <c r="O93" s="1"/>
      <c r="P93" s="1"/>
      <c r="Q93" s="1"/>
    </row>
    <row r="94" spans="1:17" ht="14.25" customHeight="1">
      <c r="A94" s="6"/>
      <c r="B94" s="1"/>
      <c r="C94" s="7"/>
      <c r="D94" s="7"/>
      <c r="E94" s="1"/>
      <c r="F94" s="1"/>
      <c r="G94" s="1"/>
      <c r="H94" s="1"/>
      <c r="I94" s="1"/>
      <c r="J94" s="1"/>
      <c r="K94" s="1"/>
      <c r="L94" s="1"/>
      <c r="M94" s="1"/>
      <c r="N94" s="1"/>
      <c r="O94" s="1"/>
      <c r="P94" s="1"/>
      <c r="Q94" s="1"/>
    </row>
    <row r="95" spans="1:17" ht="14.25" customHeight="1">
      <c r="A95" s="6"/>
      <c r="B95" s="1"/>
      <c r="C95" s="7"/>
      <c r="D95" s="7"/>
      <c r="E95" s="1"/>
      <c r="F95" s="1"/>
      <c r="G95" s="1"/>
      <c r="H95" s="1"/>
      <c r="I95" s="1"/>
      <c r="J95" s="1"/>
      <c r="K95" s="1"/>
      <c r="L95" s="1"/>
      <c r="M95" s="1"/>
      <c r="N95" s="1"/>
      <c r="O95" s="1"/>
      <c r="P95" s="1"/>
      <c r="Q95" s="1"/>
    </row>
    <row r="96" spans="1:17" ht="14.25" customHeight="1">
      <c r="A96" s="6"/>
      <c r="B96" s="1"/>
      <c r="C96" s="7"/>
      <c r="D96" s="7"/>
      <c r="E96" s="1"/>
      <c r="F96" s="1"/>
      <c r="G96" s="1"/>
      <c r="H96" s="1"/>
      <c r="I96" s="1"/>
      <c r="J96" s="1"/>
      <c r="K96" s="1"/>
      <c r="L96" s="1"/>
      <c r="M96" s="1"/>
      <c r="N96" s="1"/>
      <c r="O96" s="1"/>
      <c r="P96" s="1"/>
      <c r="Q96" s="1"/>
    </row>
    <row r="97" spans="1:17" ht="14.25" customHeight="1">
      <c r="A97" s="6"/>
      <c r="B97" s="1"/>
      <c r="C97" s="7"/>
      <c r="D97" s="7"/>
      <c r="E97" s="1"/>
      <c r="F97" s="1"/>
      <c r="G97" s="1"/>
      <c r="H97" s="1"/>
      <c r="I97" s="1"/>
      <c r="J97" s="1"/>
      <c r="K97" s="1"/>
      <c r="L97" s="1"/>
      <c r="M97" s="1"/>
      <c r="N97" s="1"/>
      <c r="O97" s="1"/>
      <c r="P97" s="1"/>
      <c r="Q97" s="1"/>
    </row>
    <row r="98" spans="1:17" ht="14.25" customHeight="1">
      <c r="A98" s="6"/>
      <c r="B98" s="1"/>
      <c r="C98" s="7"/>
      <c r="D98" s="7"/>
      <c r="E98" s="1"/>
      <c r="F98" s="1"/>
      <c r="G98" s="1"/>
      <c r="H98" s="1"/>
      <c r="I98" s="1"/>
      <c r="J98" s="1"/>
      <c r="K98" s="1"/>
      <c r="L98" s="1"/>
      <c r="M98" s="1"/>
      <c r="N98" s="1"/>
      <c r="O98" s="1"/>
      <c r="P98" s="1"/>
      <c r="Q98" s="1"/>
    </row>
    <row r="99" spans="1:17" ht="14.25" customHeight="1">
      <c r="A99" s="6"/>
      <c r="B99" s="1"/>
      <c r="C99" s="7"/>
      <c r="D99" s="7"/>
      <c r="E99" s="1"/>
      <c r="F99" s="1"/>
      <c r="G99" s="1"/>
      <c r="H99" s="1"/>
      <c r="I99" s="1"/>
      <c r="J99" s="1"/>
      <c r="K99" s="1"/>
      <c r="L99" s="1"/>
      <c r="M99" s="1"/>
      <c r="N99" s="1"/>
      <c r="O99" s="1"/>
      <c r="P99" s="1"/>
      <c r="Q99" s="1"/>
    </row>
    <row r="100" spans="1:17" ht="14.25" customHeight="1">
      <c r="A100" s="6"/>
      <c r="B100" s="1"/>
      <c r="C100" s="7"/>
      <c r="D100" s="7"/>
      <c r="E100" s="1"/>
      <c r="F100" s="1"/>
      <c r="G100" s="1"/>
      <c r="H100" s="1"/>
      <c r="I100" s="1"/>
      <c r="J100" s="1"/>
      <c r="K100" s="1"/>
      <c r="L100" s="1"/>
      <c r="M100" s="1"/>
      <c r="N100" s="1"/>
      <c r="O100" s="1"/>
      <c r="P100" s="1"/>
      <c r="Q100" s="1"/>
    </row>
  </sheetData>
  <mergeCells count="9">
    <mergeCell ref="C1:H3"/>
    <mergeCell ref="A1:B3"/>
    <mergeCell ref="B11:H11"/>
    <mergeCell ref="B7:H7"/>
    <mergeCell ref="B8:H8"/>
    <mergeCell ref="B6:H6"/>
    <mergeCell ref="A4:H5"/>
    <mergeCell ref="B9:H9"/>
    <mergeCell ref="B10:H10"/>
  </mergeCells>
  <printOptions horizontalCentered="1" verticalCentered="1"/>
  <pageMargins left="0" right="0" top="0.19685039370078741" bottom="0.19685039370078741" header="0" footer="0"/>
  <pageSetup scale="5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M105"/>
  <sheetViews>
    <sheetView showGridLines="0" view="pageBreakPreview" zoomScale="70" zoomScaleNormal="70" zoomScaleSheetLayoutView="70" workbookViewId="0">
      <selection activeCell="H12" sqref="H12"/>
    </sheetView>
  </sheetViews>
  <sheetFormatPr defaultColWidth="12.5703125" defaultRowHeight="15" customHeight="1"/>
  <cols>
    <col min="1" max="1" width="4.85546875" style="8" customWidth="1"/>
    <col min="2" max="2" width="19.42578125" style="8" customWidth="1"/>
    <col min="3" max="3" width="79.5703125" style="44" customWidth="1"/>
    <col min="4" max="4" width="13.42578125" style="45" customWidth="1"/>
    <col min="5" max="5" width="36.28515625" style="8" customWidth="1"/>
    <col min="6" max="6" width="11.28515625" style="8" customWidth="1"/>
    <col min="7" max="7" width="12.28515625" style="8" customWidth="1"/>
    <col min="8" max="8" width="11.5703125" style="8" customWidth="1"/>
    <col min="9" max="9" width="14.5703125" style="8" customWidth="1"/>
    <col min="10" max="10" width="14.7109375" style="8" customWidth="1"/>
    <col min="11" max="11" width="12.140625" style="8" customWidth="1"/>
    <col min="12" max="13" width="11.42578125" style="8" customWidth="1"/>
    <col min="14" max="16384" width="12.5703125" style="8"/>
  </cols>
  <sheetData>
    <row r="1" spans="1:13" ht="14.25" customHeight="1">
      <c r="C1" s="36"/>
      <c r="D1" s="10"/>
      <c r="E1" s="10"/>
      <c r="F1" s="10"/>
      <c r="G1" s="10"/>
      <c r="H1" s="9"/>
      <c r="I1" s="9"/>
      <c r="J1" s="9"/>
      <c r="K1" s="9"/>
      <c r="L1" s="9"/>
      <c r="M1" s="9"/>
    </row>
    <row r="2" spans="1:13" ht="50.25" customHeight="1" thickBot="1">
      <c r="A2" s="100"/>
      <c r="B2" s="101"/>
      <c r="C2" s="97" t="s">
        <v>0</v>
      </c>
      <c r="D2" s="98"/>
      <c r="E2" s="98"/>
      <c r="F2" s="98"/>
      <c r="G2" s="98"/>
      <c r="H2" s="98"/>
      <c r="I2" s="98"/>
      <c r="J2" s="99"/>
      <c r="K2" s="9"/>
      <c r="L2" s="9"/>
      <c r="M2" s="9"/>
    </row>
    <row r="3" spans="1:13" ht="18" customHeight="1" thickBot="1">
      <c r="A3" s="102" t="s">
        <v>8</v>
      </c>
      <c r="B3" s="103"/>
      <c r="C3" s="103"/>
      <c r="D3" s="103"/>
      <c r="E3" s="103"/>
      <c r="F3" s="103"/>
      <c r="G3" s="103"/>
      <c r="H3" s="103"/>
      <c r="I3" s="103"/>
      <c r="J3" s="104"/>
      <c r="K3" s="9"/>
      <c r="L3" s="9"/>
      <c r="M3" s="9"/>
    </row>
    <row r="4" spans="1:13" ht="12.75">
      <c r="A4" s="105" t="s">
        <v>9</v>
      </c>
      <c r="B4" s="106"/>
      <c r="C4" s="109"/>
      <c r="D4" s="109"/>
      <c r="E4" s="109"/>
      <c r="F4" s="109"/>
      <c r="G4" s="109"/>
      <c r="H4" s="109"/>
      <c r="I4" s="109"/>
      <c r="J4" s="110"/>
      <c r="K4" s="11"/>
      <c r="L4" s="11"/>
      <c r="M4" s="11"/>
    </row>
    <row r="5" spans="1:13" ht="12.75">
      <c r="A5" s="107" t="s">
        <v>10</v>
      </c>
      <c r="B5" s="108"/>
      <c r="C5" s="117"/>
      <c r="D5" s="117"/>
      <c r="E5" s="117"/>
      <c r="F5" s="117"/>
      <c r="G5" s="117"/>
      <c r="H5" s="117"/>
      <c r="I5" s="117"/>
      <c r="J5" s="118"/>
      <c r="K5" s="11"/>
      <c r="L5" s="11"/>
      <c r="M5" s="11"/>
    </row>
    <row r="6" spans="1:13" ht="32.25" customHeight="1">
      <c r="A6" s="107" t="s">
        <v>11</v>
      </c>
      <c r="B6" s="108"/>
      <c r="C6" s="108"/>
      <c r="D6" s="132" t="s">
        <v>12</v>
      </c>
      <c r="E6" s="132"/>
      <c r="F6" s="132"/>
      <c r="G6" s="133"/>
      <c r="H6" s="133"/>
      <c r="I6" s="133"/>
      <c r="J6" s="134"/>
      <c r="K6" s="11"/>
      <c r="L6" s="11"/>
      <c r="M6" s="11"/>
    </row>
    <row r="7" spans="1:13" ht="12.75">
      <c r="A7" s="122" t="s">
        <v>13</v>
      </c>
      <c r="B7" s="123"/>
      <c r="C7" s="123"/>
      <c r="D7" s="123"/>
      <c r="E7" s="123"/>
      <c r="F7" s="123"/>
      <c r="G7" s="22" t="s">
        <v>14</v>
      </c>
      <c r="H7" s="22" t="s">
        <v>15</v>
      </c>
      <c r="I7" s="22" t="s">
        <v>16</v>
      </c>
      <c r="J7" s="23" t="s">
        <v>17</v>
      </c>
      <c r="K7" s="11"/>
      <c r="L7" s="11"/>
      <c r="M7" s="11"/>
    </row>
    <row r="8" spans="1:13" ht="13.5" thickBot="1">
      <c r="A8" s="124"/>
      <c r="B8" s="125"/>
      <c r="C8" s="125"/>
      <c r="D8" s="125"/>
      <c r="E8" s="125"/>
      <c r="F8" s="125"/>
      <c r="G8" s="24"/>
      <c r="H8" s="24"/>
      <c r="I8" s="24"/>
      <c r="J8" s="25"/>
      <c r="K8" s="11"/>
      <c r="L8" s="11"/>
      <c r="M8" s="11"/>
    </row>
    <row r="9" spans="1:13" ht="56.25" customHeight="1" thickBot="1">
      <c r="A9" s="119" t="s">
        <v>18</v>
      </c>
      <c r="B9" s="120"/>
      <c r="C9" s="120"/>
      <c r="D9" s="120"/>
      <c r="E9" s="120"/>
      <c r="F9" s="120"/>
      <c r="G9" s="120"/>
      <c r="H9" s="120"/>
      <c r="I9" s="120"/>
      <c r="J9" s="121"/>
      <c r="K9" s="11"/>
      <c r="L9" s="11"/>
      <c r="M9" s="11"/>
    </row>
    <row r="10" spans="1:13" ht="14.25" customHeight="1" thickBot="1">
      <c r="A10" s="126"/>
      <c r="B10" s="127"/>
      <c r="C10" s="127"/>
      <c r="D10" s="127"/>
      <c r="E10" s="127"/>
      <c r="F10" s="127"/>
      <c r="G10" s="127"/>
      <c r="H10" s="127"/>
      <c r="I10" s="127"/>
      <c r="J10" s="128"/>
      <c r="K10" s="11"/>
      <c r="L10" s="11"/>
      <c r="M10" s="11"/>
    </row>
    <row r="11" spans="1:13" ht="27">
      <c r="A11" s="15" t="s">
        <v>19</v>
      </c>
      <c r="B11" s="16" t="s">
        <v>20</v>
      </c>
      <c r="C11" s="37" t="s">
        <v>21</v>
      </c>
      <c r="D11" s="17" t="s">
        <v>22</v>
      </c>
      <c r="E11" s="17" t="s">
        <v>23</v>
      </c>
      <c r="F11" s="17" t="s">
        <v>24</v>
      </c>
      <c r="G11" s="17" t="s">
        <v>25</v>
      </c>
      <c r="H11" s="17" t="s">
        <v>26</v>
      </c>
      <c r="I11" s="17" t="s">
        <v>27</v>
      </c>
      <c r="J11" s="18" t="s">
        <v>28</v>
      </c>
      <c r="K11" s="11"/>
      <c r="L11" s="11"/>
      <c r="M11" s="11"/>
    </row>
    <row r="12" spans="1:13" ht="351.75" customHeight="1">
      <c r="A12" s="19">
        <v>1</v>
      </c>
      <c r="B12" s="12" t="s">
        <v>29</v>
      </c>
      <c r="C12" s="38" t="s">
        <v>30</v>
      </c>
      <c r="D12" s="14" t="s">
        <v>31</v>
      </c>
      <c r="E12" t="e" vm="1">
        <v>#VALUE!</v>
      </c>
      <c r="F12" s="14">
        <v>1</v>
      </c>
      <c r="G12" s="14"/>
      <c r="H12" s="14"/>
      <c r="I12" s="14"/>
      <c r="J12" s="20"/>
      <c r="K12" s="11"/>
      <c r="L12" s="11"/>
      <c r="M12" s="11"/>
    </row>
    <row r="13" spans="1:13" ht="279.75" customHeight="1">
      <c r="A13" s="19">
        <v>2</v>
      </c>
      <c r="B13" s="26" t="s">
        <v>32</v>
      </c>
      <c r="C13" s="39" t="s">
        <v>33</v>
      </c>
      <c r="D13" s="14" t="s">
        <v>34</v>
      </c>
      <c r="E13" s="29"/>
      <c r="F13" s="14">
        <v>15</v>
      </c>
      <c r="G13" s="14"/>
      <c r="H13" s="14"/>
      <c r="I13" s="14"/>
      <c r="J13" s="20"/>
      <c r="K13" s="11"/>
      <c r="L13" s="11"/>
      <c r="M13" s="11"/>
    </row>
    <row r="14" spans="1:13" ht="282.75" customHeight="1">
      <c r="A14" s="19">
        <v>3</v>
      </c>
      <c r="B14" s="13" t="s">
        <v>35</v>
      </c>
      <c r="C14" s="38" t="s">
        <v>36</v>
      </c>
      <c r="D14" s="14" t="s">
        <v>34</v>
      </c>
      <c r="E14" s="27"/>
      <c r="F14" s="28">
        <v>1</v>
      </c>
      <c r="G14" s="14"/>
      <c r="H14" s="14"/>
      <c r="I14" s="14"/>
      <c r="J14" s="20"/>
      <c r="K14" s="11"/>
      <c r="L14" s="11"/>
      <c r="M14" s="11"/>
    </row>
    <row r="15" spans="1:13" ht="249" customHeight="1">
      <c r="A15" s="19">
        <v>4</v>
      </c>
      <c r="B15" s="13" t="s">
        <v>37</v>
      </c>
      <c r="C15" s="38" t="s">
        <v>38</v>
      </c>
      <c r="D15" s="14" t="s">
        <v>34</v>
      </c>
      <c r="F15" s="14">
        <v>20</v>
      </c>
      <c r="G15" s="14"/>
      <c r="H15" s="14"/>
      <c r="I15" s="14"/>
      <c r="J15" s="20"/>
      <c r="K15" s="11"/>
      <c r="L15" s="11"/>
      <c r="M15" s="11"/>
    </row>
    <row r="16" spans="1:13" ht="216.75" customHeight="1">
      <c r="A16" s="19">
        <v>5</v>
      </c>
      <c r="B16" s="13" t="s">
        <v>39</v>
      </c>
      <c r="C16" s="38" t="s">
        <v>40</v>
      </c>
      <c r="D16" s="14" t="s">
        <v>34</v>
      </c>
      <c r="E16" s="14"/>
      <c r="F16" s="14">
        <v>30</v>
      </c>
      <c r="G16" s="14"/>
      <c r="H16" s="14"/>
      <c r="I16" s="14"/>
      <c r="J16" s="20"/>
      <c r="K16" s="11"/>
      <c r="L16" s="11"/>
      <c r="M16" s="11"/>
    </row>
    <row r="17" spans="1:13" ht="409.5" customHeight="1">
      <c r="A17" s="19">
        <v>6</v>
      </c>
      <c r="B17" s="13" t="s">
        <v>41</v>
      </c>
      <c r="C17" s="38" t="s">
        <v>42</v>
      </c>
      <c r="D17" s="14" t="s">
        <v>34</v>
      </c>
      <c r="E17" s="12"/>
      <c r="F17" s="14">
        <v>6</v>
      </c>
      <c r="G17" s="14"/>
      <c r="H17" s="14"/>
      <c r="I17" s="14"/>
      <c r="J17" s="20"/>
      <c r="K17" s="11"/>
      <c r="L17" s="11"/>
      <c r="M17" s="11"/>
    </row>
    <row r="18" spans="1:13" ht="306" customHeight="1">
      <c r="A18" s="19">
        <v>7</v>
      </c>
      <c r="B18" s="13" t="s">
        <v>43</v>
      </c>
      <c r="C18" s="38" t="s">
        <v>44</v>
      </c>
      <c r="D18" s="14" t="s">
        <v>34</v>
      </c>
      <c r="E18" s="12"/>
      <c r="F18" s="14">
        <v>15</v>
      </c>
      <c r="G18" s="14"/>
      <c r="H18" s="14"/>
      <c r="I18" s="14"/>
      <c r="J18" s="20"/>
      <c r="K18" s="11"/>
      <c r="L18" s="11"/>
      <c r="M18" s="11"/>
    </row>
    <row r="19" spans="1:13" ht="270.75" customHeight="1">
      <c r="A19" s="19">
        <v>8</v>
      </c>
      <c r="B19" s="13" t="s">
        <v>45</v>
      </c>
      <c r="C19" s="38" t="s">
        <v>46</v>
      </c>
      <c r="D19" s="14" t="s">
        <v>34</v>
      </c>
      <c r="E19" s="12"/>
      <c r="F19" s="14">
        <v>15</v>
      </c>
      <c r="G19" s="14"/>
      <c r="H19" s="14"/>
      <c r="I19" s="14"/>
      <c r="J19" s="20"/>
      <c r="K19" s="11"/>
      <c r="L19" s="11"/>
      <c r="M19" s="11"/>
    </row>
    <row r="20" spans="1:13" ht="205.5" customHeight="1">
      <c r="A20" s="19">
        <v>9</v>
      </c>
      <c r="B20" s="21" t="s">
        <v>47</v>
      </c>
      <c r="C20" s="38" t="s">
        <v>48</v>
      </c>
      <c r="D20" s="14" t="s">
        <v>34</v>
      </c>
      <c r="E20" s="14"/>
      <c r="F20" s="14">
        <v>15</v>
      </c>
      <c r="G20" s="14"/>
      <c r="H20" s="14"/>
      <c r="I20" s="14"/>
      <c r="J20" s="20"/>
      <c r="K20" s="11"/>
      <c r="L20" s="11"/>
      <c r="M20" s="11"/>
    </row>
    <row r="21" spans="1:13" ht="301.5" customHeight="1">
      <c r="A21" s="19">
        <v>10</v>
      </c>
      <c r="B21" s="13" t="s">
        <v>49</v>
      </c>
      <c r="C21" s="38" t="s">
        <v>50</v>
      </c>
      <c r="D21" s="14" t="s">
        <v>34</v>
      </c>
      <c r="E21" s="14"/>
      <c r="F21" s="14">
        <v>30</v>
      </c>
      <c r="G21" s="14"/>
      <c r="H21" s="14"/>
      <c r="I21" s="14"/>
      <c r="J21" s="20"/>
      <c r="K21" s="11"/>
      <c r="L21" s="11"/>
      <c r="M21" s="11"/>
    </row>
    <row r="22" spans="1:13" ht="171.75" customHeight="1">
      <c r="A22" s="19">
        <v>11</v>
      </c>
      <c r="B22" s="13" t="s">
        <v>51</v>
      </c>
      <c r="C22" s="40" t="s">
        <v>52</v>
      </c>
      <c r="D22" s="14" t="s">
        <v>34</v>
      </c>
      <c r="E22" s="14"/>
      <c r="F22" s="14">
        <v>10</v>
      </c>
      <c r="G22" s="14"/>
      <c r="H22" s="14"/>
      <c r="I22" s="14"/>
      <c r="J22" s="20"/>
      <c r="K22" s="11"/>
      <c r="L22" s="11"/>
      <c r="M22" s="11"/>
    </row>
    <row r="23" spans="1:13" ht="156" customHeight="1">
      <c r="A23" s="19">
        <v>12</v>
      </c>
      <c r="B23" s="21" t="s">
        <v>53</v>
      </c>
      <c r="C23" s="40" t="s">
        <v>54</v>
      </c>
      <c r="D23" s="14" t="s">
        <v>34</v>
      </c>
      <c r="E23" s="14"/>
      <c r="F23" s="14">
        <v>6</v>
      </c>
      <c r="G23" s="14"/>
      <c r="H23" s="14"/>
      <c r="I23" s="14"/>
      <c r="J23" s="20"/>
      <c r="K23" s="11"/>
      <c r="L23" s="11"/>
      <c r="M23" s="11"/>
    </row>
    <row r="24" spans="1:13" ht="96" customHeight="1">
      <c r="A24" s="19">
        <v>13</v>
      </c>
      <c r="B24" s="21" t="s">
        <v>53</v>
      </c>
      <c r="C24" s="40" t="s">
        <v>55</v>
      </c>
      <c r="D24" s="14" t="s">
        <v>34</v>
      </c>
      <c r="E24" s="14" t="e" vm="2">
        <v>#VALUE!</v>
      </c>
      <c r="F24" s="14">
        <v>10</v>
      </c>
      <c r="G24" s="14"/>
      <c r="H24" s="14"/>
      <c r="I24" s="14"/>
      <c r="J24" s="20"/>
      <c r="K24" s="11"/>
      <c r="L24" s="11"/>
      <c r="M24" s="11"/>
    </row>
    <row r="25" spans="1:13" ht="294" customHeight="1">
      <c r="A25" s="30">
        <v>14</v>
      </c>
      <c r="B25" s="31" t="s">
        <v>56</v>
      </c>
      <c r="C25" s="41" t="s">
        <v>57</v>
      </c>
      <c r="D25" s="14" t="s">
        <v>34</v>
      </c>
      <c r="E25" s="32"/>
      <c r="F25" s="32">
        <v>6</v>
      </c>
      <c r="G25" s="32"/>
      <c r="H25" s="32"/>
      <c r="I25" s="32"/>
      <c r="J25" s="33"/>
      <c r="K25" s="11"/>
      <c r="L25" s="11"/>
      <c r="M25" s="11"/>
    </row>
    <row r="26" spans="1:13" ht="134.25" customHeight="1">
      <c r="A26" s="19">
        <v>15</v>
      </c>
      <c r="B26" s="21" t="s">
        <v>58</v>
      </c>
      <c r="C26" s="38" t="s">
        <v>59</v>
      </c>
      <c r="D26" s="14" t="s">
        <v>34</v>
      </c>
      <c r="E26" s="14"/>
      <c r="F26" s="14">
        <v>3</v>
      </c>
      <c r="G26" s="14"/>
      <c r="H26" s="14"/>
      <c r="I26" s="14"/>
      <c r="J26" s="20"/>
      <c r="K26" s="11"/>
      <c r="L26" s="11"/>
      <c r="M26" s="11"/>
    </row>
    <row r="27" spans="1:13" ht="69" customHeight="1">
      <c r="A27" s="19">
        <v>16</v>
      </c>
      <c r="B27" s="34" t="s">
        <v>60</v>
      </c>
      <c r="C27" s="42" t="s">
        <v>61</v>
      </c>
      <c r="D27" s="35" t="s">
        <v>62</v>
      </c>
      <c r="E27" s="35" t="e" vm="3">
        <v>#VALUE!</v>
      </c>
      <c r="F27" s="14">
        <v>30</v>
      </c>
      <c r="G27" s="14"/>
      <c r="H27" s="14"/>
      <c r="I27" s="14"/>
      <c r="J27" s="20"/>
      <c r="K27" s="11"/>
      <c r="L27" s="11"/>
      <c r="M27" s="11"/>
    </row>
    <row r="28" spans="1:13" ht="306" customHeight="1">
      <c r="A28" s="19">
        <v>17</v>
      </c>
      <c r="B28" s="34" t="s">
        <v>63</v>
      </c>
      <c r="C28" s="42" t="s">
        <v>64</v>
      </c>
      <c r="D28" s="35" t="s">
        <v>31</v>
      </c>
      <c r="E28" s="48"/>
      <c r="F28" s="14">
        <v>1</v>
      </c>
      <c r="G28" s="14"/>
      <c r="H28" s="14"/>
      <c r="I28" s="14"/>
      <c r="J28" s="20"/>
      <c r="K28" s="11"/>
      <c r="L28" s="11"/>
      <c r="M28" s="11"/>
    </row>
    <row r="29" spans="1:13" ht="85.5" customHeight="1" thickBot="1">
      <c r="A29" s="19">
        <v>18</v>
      </c>
      <c r="B29" s="21" t="s">
        <v>65</v>
      </c>
      <c r="C29" s="46" t="s">
        <v>66</v>
      </c>
      <c r="D29" s="47" t="s">
        <v>34</v>
      </c>
      <c r="E29" s="45"/>
      <c r="F29" s="47">
        <v>1</v>
      </c>
      <c r="G29" s="47"/>
      <c r="H29" s="47"/>
      <c r="I29" s="14"/>
      <c r="J29" s="20"/>
      <c r="K29" s="11"/>
      <c r="L29" s="11"/>
      <c r="M29" s="11"/>
    </row>
    <row r="30" spans="1:13" ht="11.25" customHeight="1" thickBot="1">
      <c r="A30" s="129"/>
      <c r="B30" s="130"/>
      <c r="C30" s="130"/>
      <c r="D30" s="130"/>
      <c r="E30" s="130"/>
      <c r="F30" s="130"/>
      <c r="G30" s="130"/>
      <c r="H30" s="130"/>
      <c r="I30" s="130"/>
      <c r="J30" s="131"/>
      <c r="K30" s="11"/>
      <c r="L30" s="11"/>
      <c r="M30" s="11"/>
    </row>
    <row r="31" spans="1:13" ht="13.5" thickBot="1">
      <c r="A31" s="111" t="s">
        <v>67</v>
      </c>
      <c r="B31" s="112"/>
      <c r="C31" s="113"/>
      <c r="D31" s="135" t="s">
        <v>68</v>
      </c>
      <c r="E31" s="136"/>
      <c r="F31" s="136"/>
      <c r="G31" s="136"/>
      <c r="H31" s="137"/>
      <c r="I31" s="141"/>
      <c r="J31" s="142"/>
      <c r="K31" s="9"/>
      <c r="L31" s="9"/>
      <c r="M31" s="9"/>
    </row>
    <row r="32" spans="1:13" ht="42.75" customHeight="1" thickBot="1">
      <c r="A32" s="114" t="s">
        <v>69</v>
      </c>
      <c r="B32" s="115"/>
      <c r="C32" s="116"/>
      <c r="D32" s="138"/>
      <c r="E32" s="139"/>
      <c r="F32" s="139"/>
      <c r="G32" s="139"/>
      <c r="H32" s="140"/>
      <c r="I32" s="143"/>
      <c r="J32" s="144"/>
      <c r="K32" s="9"/>
      <c r="L32" s="9"/>
      <c r="M32" s="9"/>
    </row>
    <row r="33" spans="3:13" ht="14.25" customHeight="1">
      <c r="C33" s="36"/>
      <c r="D33" s="10"/>
      <c r="E33" s="10"/>
      <c r="F33" s="10"/>
      <c r="G33" s="10"/>
      <c r="H33" s="9"/>
      <c r="I33" s="9"/>
      <c r="J33" s="9"/>
      <c r="K33" s="9"/>
      <c r="L33" s="9"/>
      <c r="M33" s="9"/>
    </row>
    <row r="34" spans="3:13" ht="14.25" customHeight="1">
      <c r="C34" s="36"/>
      <c r="D34" s="10"/>
      <c r="E34" s="10"/>
      <c r="F34" s="10"/>
      <c r="G34" s="10"/>
      <c r="H34" s="9"/>
      <c r="I34" s="9"/>
      <c r="J34" s="9"/>
      <c r="K34" s="9"/>
      <c r="L34" s="9"/>
      <c r="M34" s="9"/>
    </row>
    <row r="35" spans="3:13" ht="14.25" customHeight="1">
      <c r="C35" s="36"/>
      <c r="D35" s="10"/>
      <c r="E35" s="10"/>
      <c r="F35" s="10"/>
      <c r="G35" s="10"/>
      <c r="H35" s="9"/>
      <c r="I35" s="9"/>
      <c r="J35" s="9"/>
      <c r="K35" s="9"/>
      <c r="L35" s="9"/>
      <c r="M35" s="9"/>
    </row>
    <row r="36" spans="3:13" ht="14.25" customHeight="1">
      <c r="C36" s="36"/>
      <c r="D36" s="10"/>
      <c r="E36" s="10"/>
      <c r="F36" s="10"/>
      <c r="G36" s="10"/>
      <c r="H36" s="9"/>
      <c r="I36" s="9"/>
      <c r="J36" s="9"/>
      <c r="K36" s="9"/>
      <c r="L36" s="9"/>
      <c r="M36" s="9"/>
    </row>
    <row r="37" spans="3:13" ht="14.25" customHeight="1">
      <c r="C37" s="36"/>
      <c r="D37" s="10"/>
      <c r="E37" s="10"/>
      <c r="F37" s="10"/>
      <c r="G37" s="10"/>
      <c r="H37" s="9"/>
      <c r="I37" s="9"/>
      <c r="J37" s="9"/>
      <c r="K37" s="9"/>
      <c r="L37" s="9"/>
      <c r="M37" s="9"/>
    </row>
    <row r="38" spans="3:13" ht="14.25" customHeight="1">
      <c r="C38" s="43"/>
      <c r="D38" s="10"/>
      <c r="E38" s="10"/>
      <c r="F38" s="10"/>
      <c r="G38" s="10"/>
      <c r="H38" s="9"/>
      <c r="I38" s="9"/>
      <c r="J38" s="9"/>
      <c r="K38" s="9"/>
      <c r="L38" s="9"/>
      <c r="M38" s="9"/>
    </row>
    <row r="39" spans="3:13" ht="14.25" customHeight="1">
      <c r="D39" s="10"/>
      <c r="E39" s="10"/>
      <c r="F39" s="10"/>
      <c r="G39" s="10"/>
      <c r="H39" s="9"/>
      <c r="I39" s="9"/>
      <c r="J39" s="9"/>
      <c r="K39" s="9"/>
      <c r="L39" s="9"/>
      <c r="M39" s="9"/>
    </row>
    <row r="40" spans="3:13" ht="14.25" customHeight="1">
      <c r="D40" s="10"/>
      <c r="E40" s="10"/>
      <c r="F40" s="10"/>
      <c r="G40" s="10"/>
      <c r="H40" s="9"/>
      <c r="I40" s="9"/>
      <c r="J40" s="9"/>
      <c r="K40" s="9"/>
      <c r="L40" s="9"/>
      <c r="M40" s="9"/>
    </row>
    <row r="41" spans="3:13" ht="14.25" customHeight="1">
      <c r="C41" s="43"/>
      <c r="D41" s="10"/>
      <c r="E41" s="10"/>
      <c r="F41" s="10"/>
      <c r="G41" s="10"/>
      <c r="H41" s="9"/>
      <c r="I41" s="9"/>
      <c r="J41" s="9"/>
      <c r="K41" s="9"/>
      <c r="L41" s="9"/>
      <c r="M41" s="9"/>
    </row>
    <row r="42" spans="3:13" ht="14.25" customHeight="1">
      <c r="C42" s="43"/>
      <c r="D42" s="10"/>
      <c r="E42" s="10"/>
      <c r="F42" s="10"/>
      <c r="G42" s="10"/>
      <c r="H42" s="9"/>
      <c r="I42" s="9"/>
      <c r="J42" s="9"/>
      <c r="K42" s="9"/>
      <c r="L42" s="9"/>
      <c r="M42" s="9"/>
    </row>
    <row r="43" spans="3:13" ht="14.25" customHeight="1">
      <c r="C43" s="36"/>
      <c r="D43" s="10"/>
      <c r="E43" s="10"/>
      <c r="F43" s="10"/>
      <c r="G43" s="10"/>
      <c r="H43" s="9"/>
      <c r="I43" s="9"/>
      <c r="J43" s="9"/>
      <c r="K43" s="9"/>
      <c r="L43" s="9"/>
      <c r="M43" s="9"/>
    </row>
    <row r="44" spans="3:13" ht="14.25" customHeight="1">
      <c r="C44" s="36"/>
      <c r="D44" s="10"/>
      <c r="E44" s="10"/>
      <c r="F44" s="10"/>
      <c r="G44" s="10"/>
      <c r="H44" s="9"/>
      <c r="I44" s="9"/>
      <c r="J44" s="9"/>
      <c r="K44" s="9"/>
      <c r="L44" s="9"/>
      <c r="M44" s="9"/>
    </row>
    <row r="45" spans="3:13" ht="14.25" customHeight="1">
      <c r="C45" s="43"/>
      <c r="D45" s="10"/>
      <c r="E45" s="10"/>
      <c r="F45" s="10"/>
      <c r="G45" s="10"/>
      <c r="H45" s="9"/>
      <c r="I45" s="9"/>
      <c r="J45" s="9"/>
      <c r="K45" s="9"/>
      <c r="L45" s="9"/>
      <c r="M45" s="9"/>
    </row>
    <row r="46" spans="3:13" ht="14.25" customHeight="1">
      <c r="C46" s="43"/>
      <c r="D46" s="10"/>
      <c r="E46" s="10"/>
      <c r="F46" s="10"/>
      <c r="G46" s="10"/>
      <c r="H46" s="9"/>
      <c r="I46" s="9"/>
      <c r="J46" s="9"/>
      <c r="K46" s="9"/>
      <c r="L46" s="9"/>
      <c r="M46" s="9"/>
    </row>
    <row r="47" spans="3:13" ht="14.25" customHeight="1">
      <c r="C47" s="36"/>
      <c r="D47" s="10"/>
      <c r="E47" s="10"/>
      <c r="F47" s="10"/>
      <c r="G47" s="10"/>
      <c r="H47" s="9"/>
      <c r="I47" s="9"/>
      <c r="J47" s="9"/>
      <c r="K47" s="9"/>
      <c r="L47" s="9"/>
      <c r="M47" s="9"/>
    </row>
    <row r="48" spans="3:13" ht="14.25" customHeight="1">
      <c r="C48" s="36"/>
      <c r="D48" s="10"/>
      <c r="E48" s="10"/>
      <c r="F48" s="10"/>
      <c r="G48" s="10"/>
      <c r="H48" s="9"/>
      <c r="I48" s="9"/>
      <c r="J48" s="9"/>
      <c r="K48" s="9"/>
      <c r="L48" s="9"/>
      <c r="M48" s="9"/>
    </row>
    <row r="49" spans="3:13" ht="14.25" customHeight="1">
      <c r="C49" s="36"/>
      <c r="D49" s="10"/>
      <c r="E49" s="10"/>
      <c r="F49" s="10"/>
      <c r="G49" s="10"/>
      <c r="H49" s="9"/>
      <c r="I49" s="9"/>
      <c r="J49" s="9"/>
      <c r="K49" s="9"/>
      <c r="L49" s="9"/>
      <c r="M49" s="9"/>
    </row>
    <row r="50" spans="3:13" ht="14.25" customHeight="1">
      <c r="C50" s="36"/>
      <c r="D50" s="10"/>
      <c r="E50" s="10"/>
      <c r="F50" s="10"/>
      <c r="G50" s="10"/>
      <c r="H50" s="9"/>
      <c r="I50" s="9"/>
      <c r="J50" s="9"/>
      <c r="K50" s="9"/>
      <c r="L50" s="9"/>
      <c r="M50" s="9"/>
    </row>
    <row r="51" spans="3:13" ht="14.25" customHeight="1">
      <c r="C51" s="36"/>
      <c r="D51" s="10"/>
      <c r="E51" s="10"/>
      <c r="F51" s="10"/>
      <c r="G51" s="10"/>
      <c r="H51" s="9"/>
      <c r="I51" s="9"/>
      <c r="J51" s="9"/>
      <c r="K51" s="9"/>
      <c r="L51" s="9"/>
      <c r="M51" s="9"/>
    </row>
    <row r="52" spans="3:13" ht="14.25" customHeight="1">
      <c r="C52" s="36"/>
      <c r="D52" s="10"/>
      <c r="E52" s="10"/>
      <c r="F52" s="10"/>
      <c r="G52" s="10"/>
      <c r="H52" s="9"/>
      <c r="I52" s="9"/>
      <c r="J52" s="9"/>
      <c r="K52" s="9"/>
      <c r="L52" s="9"/>
      <c r="M52" s="9"/>
    </row>
    <row r="53" spans="3:13" ht="14.25" customHeight="1">
      <c r="C53" s="36"/>
      <c r="D53" s="10"/>
      <c r="E53" s="10"/>
      <c r="F53" s="10"/>
      <c r="G53" s="10"/>
      <c r="H53" s="9"/>
      <c r="I53" s="9"/>
      <c r="J53" s="9"/>
      <c r="K53" s="9"/>
      <c r="L53" s="9"/>
      <c r="M53" s="9"/>
    </row>
    <row r="54" spans="3:13" ht="14.25" customHeight="1">
      <c r="C54" s="36"/>
      <c r="D54" s="10"/>
      <c r="E54" s="10"/>
      <c r="F54" s="10"/>
      <c r="G54" s="10"/>
      <c r="H54" s="9"/>
      <c r="I54" s="9"/>
      <c r="J54" s="9"/>
      <c r="K54" s="9"/>
      <c r="L54" s="9"/>
      <c r="M54" s="9"/>
    </row>
    <row r="55" spans="3:13" ht="14.25" customHeight="1">
      <c r="C55" s="36"/>
      <c r="D55" s="10"/>
      <c r="E55" s="10"/>
      <c r="F55" s="10"/>
      <c r="G55" s="10"/>
      <c r="H55" s="9"/>
      <c r="I55" s="9"/>
      <c r="J55" s="9"/>
      <c r="K55" s="9"/>
      <c r="L55" s="9"/>
      <c r="M55" s="9"/>
    </row>
    <row r="56" spans="3:13" ht="14.25" customHeight="1">
      <c r="C56" s="36"/>
      <c r="D56" s="10"/>
      <c r="E56" s="10"/>
      <c r="F56" s="10"/>
      <c r="G56" s="10"/>
      <c r="H56" s="9"/>
      <c r="I56" s="9"/>
      <c r="J56" s="9"/>
      <c r="K56" s="9"/>
      <c r="L56" s="9"/>
      <c r="M56" s="9"/>
    </row>
    <row r="57" spans="3:13" ht="14.25" customHeight="1">
      <c r="C57" s="36"/>
      <c r="D57" s="10"/>
      <c r="E57" s="10"/>
      <c r="F57" s="10"/>
      <c r="G57" s="10"/>
      <c r="H57" s="9"/>
      <c r="I57" s="9"/>
      <c r="J57" s="9"/>
      <c r="K57" s="9"/>
      <c r="L57" s="9"/>
      <c r="M57" s="9"/>
    </row>
    <row r="58" spans="3:13" ht="14.25" customHeight="1">
      <c r="C58" s="36"/>
      <c r="D58" s="10"/>
      <c r="E58" s="10"/>
      <c r="F58" s="10"/>
      <c r="G58" s="10"/>
      <c r="H58" s="9"/>
      <c r="I58" s="9"/>
      <c r="J58" s="9"/>
      <c r="K58" s="9"/>
      <c r="L58" s="9"/>
      <c r="M58" s="9"/>
    </row>
    <row r="59" spans="3:13" ht="14.25" customHeight="1">
      <c r="C59" s="36"/>
      <c r="D59" s="10"/>
      <c r="E59" s="10"/>
      <c r="F59" s="10"/>
      <c r="G59" s="10"/>
      <c r="H59" s="9"/>
      <c r="I59" s="9"/>
      <c r="J59" s="9"/>
      <c r="K59" s="9"/>
      <c r="L59" s="9"/>
      <c r="M59" s="9"/>
    </row>
    <row r="60" spans="3:13" ht="14.25" customHeight="1">
      <c r="C60" s="36"/>
      <c r="D60" s="10"/>
      <c r="E60" s="10"/>
      <c r="F60" s="10"/>
      <c r="G60" s="10"/>
      <c r="H60" s="9"/>
      <c r="I60" s="9"/>
      <c r="J60" s="9"/>
      <c r="K60" s="9"/>
      <c r="L60" s="9"/>
      <c r="M60" s="9"/>
    </row>
    <row r="61" spans="3:13" ht="14.25" customHeight="1">
      <c r="C61" s="36"/>
      <c r="D61" s="10"/>
      <c r="E61" s="10"/>
      <c r="F61" s="10"/>
      <c r="G61" s="10"/>
      <c r="H61" s="9"/>
      <c r="I61" s="9"/>
      <c r="J61" s="9"/>
      <c r="K61" s="9"/>
      <c r="L61" s="9"/>
      <c r="M61" s="9"/>
    </row>
    <row r="62" spans="3:13" ht="14.25" customHeight="1">
      <c r="C62" s="36"/>
      <c r="D62" s="10"/>
      <c r="E62" s="10"/>
      <c r="F62" s="10"/>
      <c r="G62" s="10"/>
      <c r="H62" s="9"/>
      <c r="I62" s="9"/>
      <c r="J62" s="9"/>
      <c r="K62" s="9"/>
      <c r="L62" s="9"/>
      <c r="M62" s="9"/>
    </row>
    <row r="63" spans="3:13" ht="14.25" customHeight="1">
      <c r="C63" s="36"/>
      <c r="D63" s="10"/>
      <c r="E63" s="10"/>
      <c r="F63" s="10"/>
      <c r="G63" s="10"/>
      <c r="H63" s="9"/>
      <c r="I63" s="9"/>
      <c r="J63" s="9"/>
      <c r="K63" s="9"/>
      <c r="L63" s="9"/>
      <c r="M63" s="9"/>
    </row>
    <row r="64" spans="3:13" ht="14.25" customHeight="1">
      <c r="C64" s="36"/>
      <c r="D64" s="10"/>
      <c r="E64" s="10"/>
      <c r="F64" s="10"/>
      <c r="G64" s="10"/>
      <c r="H64" s="9"/>
      <c r="I64" s="9"/>
      <c r="J64" s="9"/>
      <c r="K64" s="9"/>
      <c r="L64" s="9"/>
      <c r="M64" s="9"/>
    </row>
    <row r="65" spans="3:13" ht="14.25" customHeight="1">
      <c r="C65" s="36"/>
      <c r="D65" s="10"/>
      <c r="E65" s="10"/>
      <c r="F65" s="10"/>
      <c r="G65" s="10"/>
      <c r="H65" s="9"/>
      <c r="I65" s="9"/>
      <c r="J65" s="9"/>
      <c r="K65" s="9"/>
      <c r="L65" s="9"/>
      <c r="M65" s="9"/>
    </row>
    <row r="66" spans="3:13" ht="14.25" customHeight="1">
      <c r="C66" s="36"/>
      <c r="D66" s="10"/>
      <c r="E66" s="10"/>
      <c r="F66" s="10"/>
      <c r="G66" s="10"/>
      <c r="H66" s="9"/>
      <c r="I66" s="9"/>
      <c r="J66" s="9"/>
      <c r="K66" s="9"/>
      <c r="L66" s="9"/>
      <c r="M66" s="9"/>
    </row>
    <row r="67" spans="3:13" ht="14.25" customHeight="1">
      <c r="C67" s="36"/>
      <c r="D67" s="10"/>
      <c r="E67" s="10"/>
      <c r="F67" s="10"/>
      <c r="G67" s="10"/>
      <c r="H67" s="9"/>
      <c r="I67" s="9"/>
      <c r="J67" s="9"/>
      <c r="K67" s="9"/>
      <c r="L67" s="9"/>
      <c r="M67" s="9"/>
    </row>
    <row r="68" spans="3:13" ht="14.25" customHeight="1">
      <c r="C68" s="36"/>
      <c r="D68" s="10"/>
      <c r="E68" s="10"/>
      <c r="F68" s="10"/>
      <c r="G68" s="10"/>
      <c r="H68" s="9"/>
      <c r="I68" s="9"/>
      <c r="J68" s="9"/>
      <c r="K68" s="9"/>
      <c r="L68" s="9"/>
      <c r="M68" s="9"/>
    </row>
    <row r="69" spans="3:13" ht="14.25" customHeight="1">
      <c r="C69" s="36"/>
      <c r="D69" s="10"/>
      <c r="E69" s="10"/>
      <c r="F69" s="10"/>
      <c r="G69" s="10"/>
      <c r="H69" s="9"/>
      <c r="I69" s="9"/>
      <c r="J69" s="9"/>
      <c r="K69" s="9"/>
      <c r="L69" s="9"/>
      <c r="M69" s="9"/>
    </row>
    <row r="70" spans="3:13" ht="14.25" customHeight="1">
      <c r="C70" s="36"/>
      <c r="D70" s="10"/>
      <c r="E70" s="10"/>
      <c r="F70" s="10"/>
      <c r="G70" s="10"/>
      <c r="H70" s="9"/>
      <c r="I70" s="9"/>
      <c r="J70" s="9"/>
      <c r="K70" s="9"/>
      <c r="L70" s="9"/>
      <c r="M70" s="9"/>
    </row>
    <row r="71" spans="3:13" ht="14.25" customHeight="1">
      <c r="C71" s="36"/>
      <c r="D71" s="10"/>
      <c r="E71" s="10"/>
      <c r="F71" s="10"/>
      <c r="G71" s="10"/>
      <c r="H71" s="9"/>
      <c r="I71" s="9"/>
      <c r="J71" s="9"/>
      <c r="K71" s="9"/>
      <c r="L71" s="9"/>
      <c r="M71" s="9"/>
    </row>
    <row r="72" spans="3:13" ht="14.25" customHeight="1">
      <c r="C72" s="36"/>
      <c r="D72" s="10"/>
      <c r="E72" s="10"/>
      <c r="F72" s="10"/>
      <c r="G72" s="10"/>
      <c r="H72" s="9"/>
      <c r="I72" s="9"/>
      <c r="J72" s="9"/>
      <c r="K72" s="9"/>
      <c r="L72" s="9"/>
      <c r="M72" s="9"/>
    </row>
    <row r="73" spans="3:13" ht="14.25" customHeight="1">
      <c r="C73" s="36"/>
      <c r="D73" s="10"/>
      <c r="E73" s="10"/>
      <c r="F73" s="10"/>
      <c r="G73" s="10"/>
      <c r="H73" s="9"/>
      <c r="I73" s="9"/>
      <c r="J73" s="9"/>
      <c r="K73" s="9"/>
      <c r="L73" s="9"/>
      <c r="M73" s="9"/>
    </row>
    <row r="74" spans="3:13" ht="14.25" customHeight="1">
      <c r="C74" s="36"/>
      <c r="D74" s="10"/>
      <c r="E74" s="10"/>
      <c r="F74" s="10"/>
      <c r="G74" s="10"/>
      <c r="H74" s="9"/>
      <c r="I74" s="9"/>
      <c r="J74" s="9"/>
      <c r="K74" s="9"/>
      <c r="L74" s="9"/>
      <c r="M74" s="9"/>
    </row>
    <row r="75" spans="3:13" ht="14.25" customHeight="1">
      <c r="C75" s="36"/>
      <c r="D75" s="10"/>
      <c r="E75" s="10"/>
      <c r="F75" s="10"/>
      <c r="G75" s="10"/>
      <c r="H75" s="9"/>
      <c r="I75" s="9"/>
      <c r="J75" s="9"/>
      <c r="K75" s="9"/>
      <c r="L75" s="9"/>
      <c r="M75" s="9"/>
    </row>
    <row r="76" spans="3:13" ht="14.25" customHeight="1">
      <c r="C76" s="36"/>
      <c r="D76" s="10"/>
      <c r="E76" s="10"/>
      <c r="F76" s="10"/>
      <c r="G76" s="10"/>
      <c r="H76" s="9"/>
      <c r="I76" s="9"/>
      <c r="J76" s="9"/>
      <c r="K76" s="9"/>
      <c r="L76" s="9"/>
      <c r="M76" s="9"/>
    </row>
    <row r="77" spans="3:13" ht="14.25" customHeight="1">
      <c r="C77" s="36"/>
      <c r="D77" s="10"/>
      <c r="E77" s="10"/>
      <c r="F77" s="10"/>
      <c r="G77" s="10"/>
      <c r="H77" s="9"/>
      <c r="I77" s="9"/>
      <c r="J77" s="9"/>
      <c r="K77" s="9"/>
      <c r="L77" s="9"/>
      <c r="M77" s="9"/>
    </row>
    <row r="78" spans="3:13" ht="14.25" customHeight="1">
      <c r="C78" s="36"/>
      <c r="D78" s="10"/>
      <c r="E78" s="10"/>
      <c r="F78" s="10"/>
      <c r="G78" s="10"/>
      <c r="H78" s="9"/>
      <c r="I78" s="9"/>
      <c r="J78" s="9"/>
      <c r="K78" s="9"/>
      <c r="L78" s="9"/>
      <c r="M78" s="9"/>
    </row>
    <row r="79" spans="3:13" ht="14.25" customHeight="1">
      <c r="C79" s="36"/>
      <c r="D79" s="10"/>
      <c r="E79" s="10"/>
      <c r="F79" s="10"/>
      <c r="G79" s="10"/>
      <c r="H79" s="9"/>
      <c r="I79" s="9"/>
      <c r="J79" s="9"/>
      <c r="K79" s="9"/>
      <c r="L79" s="9"/>
      <c r="M79" s="9"/>
    </row>
    <row r="80" spans="3:13" ht="14.25" customHeight="1">
      <c r="C80" s="36"/>
      <c r="D80" s="10"/>
      <c r="E80" s="10"/>
      <c r="F80" s="10"/>
      <c r="G80" s="10"/>
      <c r="H80" s="9"/>
      <c r="I80" s="9"/>
      <c r="J80" s="9"/>
      <c r="K80" s="9"/>
      <c r="L80" s="9"/>
      <c r="M80" s="9"/>
    </row>
    <row r="81" spans="3:13" ht="14.25" customHeight="1">
      <c r="C81" s="36"/>
      <c r="D81" s="10"/>
      <c r="E81" s="10"/>
      <c r="F81" s="10"/>
      <c r="G81" s="10"/>
      <c r="H81" s="9"/>
      <c r="I81" s="9"/>
      <c r="J81" s="9"/>
      <c r="K81" s="9"/>
      <c r="L81" s="9"/>
      <c r="M81" s="9"/>
    </row>
    <row r="82" spans="3:13" ht="14.25" customHeight="1">
      <c r="C82" s="36"/>
      <c r="D82" s="10"/>
      <c r="E82" s="10"/>
      <c r="F82" s="10"/>
      <c r="G82" s="10"/>
      <c r="H82" s="9"/>
      <c r="I82" s="9"/>
      <c r="J82" s="9"/>
      <c r="K82" s="9"/>
      <c r="L82" s="9"/>
      <c r="M82" s="9"/>
    </row>
    <row r="83" spans="3:13" ht="14.25" customHeight="1">
      <c r="C83" s="36"/>
      <c r="D83" s="10"/>
      <c r="E83" s="10"/>
      <c r="F83" s="10"/>
      <c r="G83" s="10"/>
      <c r="H83" s="9"/>
      <c r="I83" s="9"/>
      <c r="J83" s="9"/>
      <c r="K83" s="9"/>
      <c r="L83" s="9"/>
      <c r="M83" s="9"/>
    </row>
    <row r="84" spans="3:13" ht="14.25" customHeight="1">
      <c r="C84" s="36"/>
      <c r="D84" s="10"/>
      <c r="E84" s="10"/>
      <c r="F84" s="10"/>
      <c r="G84" s="10"/>
      <c r="H84" s="9"/>
      <c r="I84" s="9"/>
      <c r="J84" s="9"/>
      <c r="K84" s="9"/>
      <c r="L84" s="9"/>
      <c r="M84" s="9"/>
    </row>
    <row r="85" spans="3:13" ht="14.25" customHeight="1">
      <c r="C85" s="36"/>
      <c r="D85" s="10"/>
      <c r="E85" s="10"/>
      <c r="F85" s="10"/>
      <c r="G85" s="10"/>
      <c r="H85" s="9"/>
      <c r="I85" s="9"/>
      <c r="J85" s="9"/>
      <c r="K85" s="9"/>
      <c r="L85" s="9"/>
      <c r="M85" s="9"/>
    </row>
    <row r="86" spans="3:13" ht="14.25" customHeight="1">
      <c r="C86" s="36"/>
      <c r="D86" s="10"/>
      <c r="E86" s="10"/>
      <c r="F86" s="10"/>
      <c r="G86" s="10"/>
      <c r="H86" s="9"/>
      <c r="I86" s="9"/>
      <c r="J86" s="9"/>
      <c r="K86" s="9"/>
      <c r="L86" s="9"/>
      <c r="M86" s="9"/>
    </row>
    <row r="87" spans="3:13" ht="14.25" customHeight="1">
      <c r="C87" s="36"/>
      <c r="D87" s="10"/>
      <c r="E87" s="10"/>
      <c r="F87" s="10"/>
      <c r="G87" s="10"/>
      <c r="H87" s="9"/>
      <c r="I87" s="9"/>
      <c r="J87" s="9"/>
      <c r="K87" s="9"/>
      <c r="L87" s="9"/>
      <c r="M87" s="9"/>
    </row>
    <row r="88" spans="3:13" ht="14.25" customHeight="1">
      <c r="C88" s="36"/>
      <c r="D88" s="10"/>
      <c r="E88" s="10"/>
      <c r="F88" s="10"/>
      <c r="G88" s="10"/>
      <c r="H88" s="9"/>
      <c r="I88" s="9"/>
      <c r="J88" s="9"/>
      <c r="K88" s="9"/>
      <c r="L88" s="9"/>
      <c r="M88" s="9"/>
    </row>
    <row r="89" spans="3:13" ht="14.25" customHeight="1">
      <c r="C89" s="36"/>
      <c r="D89" s="10"/>
      <c r="E89" s="10"/>
      <c r="F89" s="10"/>
      <c r="G89" s="10"/>
      <c r="H89" s="9"/>
      <c r="I89" s="9"/>
      <c r="J89" s="9"/>
      <c r="K89" s="9"/>
      <c r="L89" s="9"/>
      <c r="M89" s="9"/>
    </row>
    <row r="90" spans="3:13" ht="14.25" customHeight="1">
      <c r="C90" s="36"/>
      <c r="D90" s="10"/>
      <c r="E90" s="10"/>
      <c r="F90" s="10"/>
      <c r="G90" s="10"/>
      <c r="H90" s="9"/>
      <c r="I90" s="9"/>
      <c r="J90" s="9"/>
      <c r="K90" s="9"/>
      <c r="L90" s="9"/>
      <c r="M90" s="9"/>
    </row>
    <row r="91" spans="3:13" ht="14.25" customHeight="1">
      <c r="C91" s="36"/>
      <c r="D91" s="10"/>
      <c r="E91" s="10"/>
      <c r="F91" s="10"/>
      <c r="G91" s="10"/>
      <c r="H91" s="9"/>
      <c r="I91" s="9"/>
      <c r="J91" s="9"/>
      <c r="K91" s="9"/>
      <c r="L91" s="9"/>
      <c r="M91" s="9"/>
    </row>
    <row r="92" spans="3:13" ht="14.25" customHeight="1">
      <c r="C92" s="36"/>
      <c r="D92" s="10"/>
      <c r="E92" s="10"/>
      <c r="F92" s="10"/>
      <c r="G92" s="10"/>
      <c r="H92" s="9"/>
      <c r="I92" s="9"/>
      <c r="J92" s="9"/>
      <c r="K92" s="9"/>
      <c r="L92" s="9"/>
      <c r="M92" s="9"/>
    </row>
    <row r="93" spans="3:13" ht="14.25" customHeight="1">
      <c r="C93" s="36"/>
      <c r="D93" s="10"/>
      <c r="E93" s="10"/>
      <c r="F93" s="10"/>
      <c r="G93" s="10"/>
      <c r="H93" s="9"/>
      <c r="I93" s="9"/>
      <c r="J93" s="9"/>
      <c r="K93" s="9"/>
      <c r="L93" s="9"/>
      <c r="M93" s="9"/>
    </row>
    <row r="94" spans="3:13" ht="14.25" customHeight="1">
      <c r="C94" s="36"/>
      <c r="D94" s="10"/>
      <c r="E94" s="10"/>
      <c r="F94" s="10"/>
      <c r="G94" s="10"/>
      <c r="H94" s="9"/>
      <c r="I94" s="9"/>
      <c r="J94" s="9"/>
      <c r="K94" s="9"/>
      <c r="L94" s="9"/>
      <c r="M94" s="9"/>
    </row>
    <row r="95" spans="3:13" ht="14.25" customHeight="1">
      <c r="C95" s="36"/>
      <c r="D95" s="10"/>
      <c r="E95" s="10"/>
      <c r="F95" s="10"/>
      <c r="G95" s="10"/>
      <c r="H95" s="9"/>
      <c r="I95" s="9"/>
      <c r="J95" s="9"/>
      <c r="K95" s="9"/>
      <c r="L95" s="9"/>
      <c r="M95" s="9"/>
    </row>
    <row r="96" spans="3:13" ht="14.25" customHeight="1">
      <c r="C96" s="36"/>
      <c r="D96" s="10"/>
      <c r="E96" s="10"/>
      <c r="F96" s="10"/>
      <c r="G96" s="10"/>
      <c r="H96" s="9"/>
      <c r="I96" s="9"/>
      <c r="J96" s="9"/>
      <c r="K96" s="9"/>
      <c r="L96" s="9"/>
      <c r="M96" s="9"/>
    </row>
    <row r="97" spans="3:13" ht="14.25" customHeight="1">
      <c r="C97" s="36"/>
      <c r="D97" s="10"/>
      <c r="E97" s="10"/>
      <c r="F97" s="10"/>
      <c r="G97" s="10"/>
      <c r="H97" s="9"/>
      <c r="I97" s="9"/>
      <c r="J97" s="9"/>
      <c r="K97" s="9"/>
      <c r="L97" s="9"/>
      <c r="M97" s="9"/>
    </row>
    <row r="98" spans="3:13" ht="14.25" customHeight="1">
      <c r="C98" s="36"/>
      <c r="D98" s="10"/>
      <c r="E98" s="10"/>
      <c r="F98" s="10"/>
      <c r="G98" s="10"/>
      <c r="H98" s="9"/>
      <c r="I98" s="9"/>
      <c r="J98" s="9"/>
      <c r="K98" s="9"/>
      <c r="L98" s="9"/>
      <c r="M98" s="9"/>
    </row>
    <row r="99" spans="3:13" ht="14.25" customHeight="1">
      <c r="C99" s="36"/>
      <c r="D99" s="10"/>
      <c r="E99" s="10"/>
      <c r="F99" s="10"/>
      <c r="G99" s="10"/>
      <c r="H99" s="9"/>
      <c r="I99" s="9"/>
      <c r="J99" s="9"/>
      <c r="K99" s="9"/>
      <c r="L99" s="9"/>
      <c r="M99" s="9"/>
    </row>
    <row r="100" spans="3:13" ht="14.25" customHeight="1">
      <c r="C100" s="36"/>
      <c r="D100" s="10"/>
      <c r="E100" s="10"/>
      <c r="F100" s="10"/>
      <c r="G100" s="10"/>
      <c r="H100" s="9"/>
      <c r="I100" s="9"/>
      <c r="J100" s="9"/>
      <c r="K100" s="9"/>
      <c r="L100" s="9"/>
      <c r="M100" s="9"/>
    </row>
    <row r="101" spans="3:13" ht="14.25" customHeight="1">
      <c r="C101" s="36"/>
      <c r="D101" s="10"/>
      <c r="E101" s="10"/>
      <c r="F101" s="10"/>
      <c r="G101" s="10"/>
      <c r="H101" s="9"/>
      <c r="I101" s="9"/>
      <c r="J101" s="9"/>
      <c r="K101" s="9"/>
      <c r="L101" s="9"/>
      <c r="M101" s="9"/>
    </row>
    <row r="102" spans="3:13" ht="14.25" customHeight="1">
      <c r="C102" s="36"/>
      <c r="D102" s="10"/>
      <c r="E102" s="10"/>
      <c r="F102" s="10"/>
      <c r="G102" s="10"/>
      <c r="H102" s="9"/>
      <c r="I102" s="9"/>
      <c r="J102" s="9"/>
      <c r="K102" s="9"/>
      <c r="L102" s="9"/>
      <c r="M102" s="9"/>
    </row>
    <row r="103" spans="3:13" ht="14.25" customHeight="1">
      <c r="C103" s="36"/>
      <c r="D103" s="10"/>
      <c r="E103" s="10"/>
      <c r="F103" s="10"/>
      <c r="G103" s="10"/>
      <c r="H103" s="9"/>
      <c r="I103" s="9"/>
      <c r="J103" s="9"/>
      <c r="K103" s="9"/>
      <c r="L103" s="9"/>
      <c r="M103" s="9"/>
    </row>
    <row r="104" spans="3:13" ht="14.25" customHeight="1">
      <c r="C104" s="36"/>
      <c r="D104" s="10"/>
      <c r="E104" s="10"/>
      <c r="F104" s="10"/>
      <c r="G104" s="10"/>
      <c r="H104" s="9"/>
      <c r="I104" s="9"/>
      <c r="J104" s="9"/>
      <c r="K104" s="9"/>
      <c r="L104" s="9"/>
      <c r="M104" s="9"/>
    </row>
    <row r="105" spans="3:13" ht="14.25" customHeight="1">
      <c r="C105" s="36"/>
      <c r="D105" s="10"/>
      <c r="E105" s="10"/>
      <c r="F105" s="10"/>
      <c r="G105" s="10"/>
      <c r="H105" s="9"/>
      <c r="I105" s="9"/>
      <c r="J105" s="9"/>
      <c r="K105" s="9"/>
      <c r="L105" s="9"/>
      <c r="M105" s="9"/>
    </row>
  </sheetData>
  <mergeCells count="17">
    <mergeCell ref="A31:C31"/>
    <mergeCell ref="A32:C32"/>
    <mergeCell ref="C5:J5"/>
    <mergeCell ref="A9:J9"/>
    <mergeCell ref="A7:F8"/>
    <mergeCell ref="A10:J10"/>
    <mergeCell ref="A30:J30"/>
    <mergeCell ref="D6:J6"/>
    <mergeCell ref="A6:C6"/>
    <mergeCell ref="D31:H32"/>
    <mergeCell ref="I31:J32"/>
    <mergeCell ref="C2:J2"/>
    <mergeCell ref="A2:B2"/>
    <mergeCell ref="A3:J3"/>
    <mergeCell ref="A4:B4"/>
    <mergeCell ref="A5:B5"/>
    <mergeCell ref="C4:J4"/>
  </mergeCells>
  <printOptions horizontalCentered="1"/>
  <pageMargins left="0" right="0" top="1.7011023622047245" bottom="0.19685039370078741" header="0" footer="0"/>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7C93-8CE0-407F-8204-3A7EC109FE8F}">
  <dimension ref="A1:S22"/>
  <sheetViews>
    <sheetView topLeftCell="B9" zoomScale="69" zoomScaleNormal="69" workbookViewId="0">
      <selection activeCell="L4" sqref="L4"/>
    </sheetView>
  </sheetViews>
  <sheetFormatPr defaultColWidth="11.42578125" defaultRowHeight="154.5" customHeight="1"/>
  <cols>
    <col min="1" max="1" width="3" customWidth="1"/>
    <col min="2" max="2" width="16.140625" customWidth="1"/>
    <col min="3" max="3" width="49.140625" customWidth="1"/>
    <col min="4" max="4" width="10.5703125" customWidth="1"/>
    <col min="5" max="5" width="25" customWidth="1"/>
    <col min="6" max="6" width="23.140625" customWidth="1"/>
    <col min="7" max="7" width="13.5703125" style="68" customWidth="1"/>
    <col min="8" max="8" width="12.5703125" style="68" customWidth="1"/>
    <col min="9" max="9" width="12.5703125" style="73" customWidth="1"/>
    <col min="10" max="10" width="20.28515625" style="69" customWidth="1"/>
    <col min="11" max="11" width="13.28515625" style="68" customWidth="1"/>
    <col min="12" max="12" width="13.85546875" style="68" customWidth="1"/>
    <col min="13" max="13" width="14.85546875" style="73" customWidth="1"/>
    <col min="14" max="14" width="19.85546875" style="69" customWidth="1"/>
    <col min="15" max="15" width="14.42578125" style="68" bestFit="1" customWidth="1"/>
    <col min="16" max="16" width="16.5703125" style="68" customWidth="1"/>
    <col min="17" max="17" width="14.5703125" style="68" customWidth="1"/>
    <col min="18" max="18" width="21.42578125" style="68" customWidth="1"/>
    <col min="19" max="19" width="21.28515625" customWidth="1"/>
  </cols>
  <sheetData>
    <row r="1" spans="1:19" ht="14.25" customHeight="1">
      <c r="A1" s="8"/>
      <c r="B1" s="8"/>
      <c r="C1" s="8"/>
      <c r="D1" s="8"/>
      <c r="E1" s="8"/>
      <c r="F1" s="53"/>
      <c r="G1" s="148" t="s">
        <v>70</v>
      </c>
      <c r="H1" s="149"/>
      <c r="I1" s="149"/>
      <c r="J1" s="150"/>
      <c r="K1" s="148" t="s">
        <v>71</v>
      </c>
      <c r="L1" s="149"/>
      <c r="M1" s="149"/>
      <c r="N1" s="150"/>
      <c r="O1" s="148" t="s">
        <v>72</v>
      </c>
      <c r="P1" s="149"/>
      <c r="Q1" s="149"/>
      <c r="R1" s="150"/>
      <c r="S1" s="146" t="s">
        <v>73</v>
      </c>
    </row>
    <row r="2" spans="1:19" ht="42.75" customHeight="1">
      <c r="A2" s="54" t="s">
        <v>19</v>
      </c>
      <c r="B2" s="54" t="s">
        <v>20</v>
      </c>
      <c r="C2" s="55" t="s">
        <v>21</v>
      </c>
      <c r="D2" s="56" t="s">
        <v>22</v>
      </c>
      <c r="E2" s="56" t="s">
        <v>23</v>
      </c>
      <c r="F2" s="51" t="s">
        <v>74</v>
      </c>
      <c r="G2" s="63" t="s">
        <v>25</v>
      </c>
      <c r="H2" s="63" t="s">
        <v>26</v>
      </c>
      <c r="I2" s="70" t="s">
        <v>27</v>
      </c>
      <c r="J2" s="64" t="s">
        <v>28</v>
      </c>
      <c r="K2" s="63" t="s">
        <v>25</v>
      </c>
      <c r="L2" s="63" t="s">
        <v>26</v>
      </c>
      <c r="M2" s="70" t="s">
        <v>27</v>
      </c>
      <c r="N2" s="64" t="s">
        <v>28</v>
      </c>
      <c r="O2" s="63" t="s">
        <v>25</v>
      </c>
      <c r="P2" s="63" t="s">
        <v>26</v>
      </c>
      <c r="Q2" s="70" t="s">
        <v>27</v>
      </c>
      <c r="R2" s="64" t="s">
        <v>28</v>
      </c>
      <c r="S2" s="147"/>
    </row>
    <row r="3" spans="1:19" ht="315" customHeight="1">
      <c r="A3" s="49">
        <v>1</v>
      </c>
      <c r="B3" s="57" t="s">
        <v>29</v>
      </c>
      <c r="C3" s="58" t="s">
        <v>30</v>
      </c>
      <c r="D3" s="14" t="s">
        <v>31</v>
      </c>
      <c r="E3" s="48" t="e" vm="1">
        <v>#VALUE!</v>
      </c>
      <c r="F3" s="14">
        <v>1</v>
      </c>
      <c r="G3" s="65">
        <v>643000</v>
      </c>
      <c r="H3" s="65">
        <f>G3*19%</f>
        <v>122170</v>
      </c>
      <c r="I3" s="71">
        <f>G3+H3</f>
        <v>765170</v>
      </c>
      <c r="J3" s="66">
        <f>I3*F3</f>
        <v>765170</v>
      </c>
      <c r="K3" s="65">
        <v>500000</v>
      </c>
      <c r="L3" s="65">
        <f>K3*19%</f>
        <v>95000</v>
      </c>
      <c r="M3" s="65">
        <f>K3+L3</f>
        <v>595000</v>
      </c>
      <c r="N3" s="76">
        <f>M3*F3</f>
        <v>595000</v>
      </c>
      <c r="O3" s="78">
        <v>384615</v>
      </c>
      <c r="P3" s="78">
        <f>O3*19%</f>
        <v>73076.850000000006</v>
      </c>
      <c r="Q3" s="78">
        <f>O3+P3</f>
        <v>457691.85</v>
      </c>
      <c r="R3" s="66">
        <f>Q3*F3</f>
        <v>457691.85</v>
      </c>
      <c r="S3" s="78">
        <f>AVERAGE(J3,N3,R3)</f>
        <v>605953.95000000007</v>
      </c>
    </row>
    <row r="4" spans="1:19" ht="154.5" customHeight="1">
      <c r="A4" s="49">
        <v>2</v>
      </c>
      <c r="B4" s="59" t="s">
        <v>32</v>
      </c>
      <c r="C4" s="60" t="s">
        <v>33</v>
      </c>
      <c r="D4" s="14" t="s">
        <v>34</v>
      </c>
      <c r="E4" s="48"/>
      <c r="F4" s="14">
        <v>15</v>
      </c>
      <c r="G4" s="65">
        <v>500000</v>
      </c>
      <c r="H4" s="65">
        <f t="shared" ref="H4:H20" si="0">G4*19%</f>
        <v>95000</v>
      </c>
      <c r="I4" s="71">
        <f t="shared" ref="I4:I20" si="1">G4+H4</f>
        <v>595000</v>
      </c>
      <c r="J4" s="66">
        <f t="shared" ref="J4:J20" si="2">I4*F4</f>
        <v>8925000</v>
      </c>
      <c r="K4" s="65">
        <v>250000</v>
      </c>
      <c r="L4" s="65">
        <f t="shared" ref="L4:L20" si="3">K4*19%</f>
        <v>47500</v>
      </c>
      <c r="M4" s="65">
        <f t="shared" ref="M4:M20" si="4">K4+L4</f>
        <v>297500</v>
      </c>
      <c r="N4" s="76">
        <f t="shared" ref="N4:N20" si="5">M4*F4</f>
        <v>4462500</v>
      </c>
      <c r="O4" s="78">
        <v>76900</v>
      </c>
      <c r="P4" s="78">
        <f t="shared" ref="P4:P20" si="6">O4*19%</f>
        <v>14611</v>
      </c>
      <c r="Q4" s="78">
        <f t="shared" ref="Q4:Q20" si="7">O4+P4</f>
        <v>91511</v>
      </c>
      <c r="R4" s="66">
        <f t="shared" ref="R4:R20" si="8">Q4*F4</f>
        <v>1372665</v>
      </c>
      <c r="S4" s="78">
        <f t="shared" ref="S4:S20" si="9">AVERAGE(J4,N4,R4)</f>
        <v>4920055</v>
      </c>
    </row>
    <row r="5" spans="1:19" ht="242.25" customHeight="1">
      <c r="A5" s="49">
        <v>3</v>
      </c>
      <c r="B5" s="61" t="s">
        <v>35</v>
      </c>
      <c r="C5" s="58" t="s">
        <v>36</v>
      </c>
      <c r="D5" s="14" t="s">
        <v>34</v>
      </c>
      <c r="E5" s="48"/>
      <c r="F5" s="14">
        <v>1</v>
      </c>
      <c r="G5" s="65">
        <v>458000</v>
      </c>
      <c r="H5" s="65">
        <f t="shared" si="0"/>
        <v>87020</v>
      </c>
      <c r="I5" s="71">
        <f t="shared" si="1"/>
        <v>545020</v>
      </c>
      <c r="J5" s="66">
        <f t="shared" si="2"/>
        <v>545020</v>
      </c>
      <c r="K5" s="65">
        <v>250000</v>
      </c>
      <c r="L5" s="65">
        <f t="shared" si="3"/>
        <v>47500</v>
      </c>
      <c r="M5" s="65">
        <f t="shared" si="4"/>
        <v>297500</v>
      </c>
      <c r="N5" s="76">
        <f t="shared" si="5"/>
        <v>297500</v>
      </c>
      <c r="O5" s="78">
        <v>261600</v>
      </c>
      <c r="P5" s="78">
        <f t="shared" si="6"/>
        <v>49704</v>
      </c>
      <c r="Q5" s="78">
        <f t="shared" si="7"/>
        <v>311304</v>
      </c>
      <c r="R5" s="66">
        <f t="shared" si="8"/>
        <v>311304</v>
      </c>
      <c r="S5" s="78">
        <f t="shared" si="9"/>
        <v>384608</v>
      </c>
    </row>
    <row r="6" spans="1:19" ht="154.5" customHeight="1">
      <c r="A6" s="49">
        <v>4</v>
      </c>
      <c r="B6" s="61" t="s">
        <v>37</v>
      </c>
      <c r="C6" s="58" t="s">
        <v>38</v>
      </c>
      <c r="D6" s="14" t="s">
        <v>34</v>
      </c>
      <c r="E6" s="48"/>
      <c r="F6" s="14">
        <v>20</v>
      </c>
      <c r="G6" s="65">
        <v>140000</v>
      </c>
      <c r="H6" s="65">
        <f t="shared" si="0"/>
        <v>26600</v>
      </c>
      <c r="I6" s="71">
        <f t="shared" si="1"/>
        <v>166600</v>
      </c>
      <c r="J6" s="66">
        <f t="shared" si="2"/>
        <v>3332000</v>
      </c>
      <c r="K6" s="65">
        <v>150000</v>
      </c>
      <c r="L6" s="65">
        <f t="shared" si="3"/>
        <v>28500</v>
      </c>
      <c r="M6" s="65">
        <f t="shared" si="4"/>
        <v>178500</v>
      </c>
      <c r="N6" s="76">
        <f t="shared" si="5"/>
        <v>3570000</v>
      </c>
      <c r="O6" s="78">
        <v>84700</v>
      </c>
      <c r="P6" s="78">
        <f t="shared" si="6"/>
        <v>16093</v>
      </c>
      <c r="Q6" s="78">
        <f t="shared" si="7"/>
        <v>100793</v>
      </c>
      <c r="R6" s="66">
        <f t="shared" si="8"/>
        <v>2015860</v>
      </c>
      <c r="S6" s="78">
        <f t="shared" si="9"/>
        <v>2972620</v>
      </c>
    </row>
    <row r="7" spans="1:19" ht="154.5" customHeight="1">
      <c r="A7" s="49">
        <v>5</v>
      </c>
      <c r="B7" s="61" t="s">
        <v>39</v>
      </c>
      <c r="C7" s="58" t="s">
        <v>40</v>
      </c>
      <c r="D7" s="14" t="s">
        <v>34</v>
      </c>
      <c r="E7" s="14"/>
      <c r="F7" s="14">
        <v>30</v>
      </c>
      <c r="G7" s="65">
        <v>258000</v>
      </c>
      <c r="H7" s="65">
        <f t="shared" si="0"/>
        <v>49020</v>
      </c>
      <c r="I7" s="71">
        <f t="shared" si="1"/>
        <v>307020</v>
      </c>
      <c r="J7" s="66">
        <f t="shared" si="2"/>
        <v>9210600</v>
      </c>
      <c r="K7" s="65">
        <v>12000</v>
      </c>
      <c r="L7" s="65">
        <f t="shared" si="3"/>
        <v>2280</v>
      </c>
      <c r="M7" s="65">
        <f t="shared" si="4"/>
        <v>14280</v>
      </c>
      <c r="N7" s="76">
        <f t="shared" si="5"/>
        <v>428400</v>
      </c>
      <c r="O7" s="78">
        <v>13500</v>
      </c>
      <c r="P7" s="78">
        <f t="shared" si="6"/>
        <v>2565</v>
      </c>
      <c r="Q7" s="78">
        <f t="shared" si="7"/>
        <v>16065</v>
      </c>
      <c r="R7" s="66">
        <f t="shared" si="8"/>
        <v>481950</v>
      </c>
      <c r="S7" s="78">
        <f t="shared" si="9"/>
        <v>3373650</v>
      </c>
    </row>
    <row r="8" spans="1:19" ht="154.5" customHeight="1">
      <c r="A8" s="49">
        <v>6</v>
      </c>
      <c r="B8" s="61" t="s">
        <v>41</v>
      </c>
      <c r="C8" s="58" t="s">
        <v>42</v>
      </c>
      <c r="D8" s="14" t="s">
        <v>34</v>
      </c>
      <c r="E8" s="12"/>
      <c r="F8" s="14">
        <v>6</v>
      </c>
      <c r="G8" s="65">
        <v>200000</v>
      </c>
      <c r="H8" s="65">
        <f t="shared" si="0"/>
        <v>38000</v>
      </c>
      <c r="I8" s="71">
        <f t="shared" si="1"/>
        <v>238000</v>
      </c>
      <c r="J8" s="66">
        <f t="shared" si="2"/>
        <v>1428000</v>
      </c>
      <c r="K8" s="65">
        <v>180000</v>
      </c>
      <c r="L8" s="65">
        <f t="shared" si="3"/>
        <v>34200</v>
      </c>
      <c r="M8" s="65">
        <f t="shared" si="4"/>
        <v>214200</v>
      </c>
      <c r="N8" s="76">
        <f t="shared" si="5"/>
        <v>1285200</v>
      </c>
      <c r="O8" s="78">
        <v>692308</v>
      </c>
      <c r="P8" s="78">
        <f t="shared" si="6"/>
        <v>131538.51999999999</v>
      </c>
      <c r="Q8" s="78">
        <f t="shared" si="7"/>
        <v>823846.52</v>
      </c>
      <c r="R8" s="66">
        <f t="shared" si="8"/>
        <v>4943079.12</v>
      </c>
      <c r="S8" s="78">
        <f t="shared" si="9"/>
        <v>2552093.04</v>
      </c>
    </row>
    <row r="9" spans="1:19" ht="154.5" customHeight="1">
      <c r="A9" s="49">
        <v>7</v>
      </c>
      <c r="B9" s="61" t="s">
        <v>43</v>
      </c>
      <c r="C9" s="58" t="s">
        <v>44</v>
      </c>
      <c r="D9" s="14" t="s">
        <v>34</v>
      </c>
      <c r="E9" s="12"/>
      <c r="F9" s="14">
        <v>15</v>
      </c>
      <c r="G9" s="65">
        <v>275000</v>
      </c>
      <c r="H9" s="65">
        <f t="shared" si="0"/>
        <v>52250</v>
      </c>
      <c r="I9" s="71">
        <f t="shared" si="1"/>
        <v>327250</v>
      </c>
      <c r="J9" s="66">
        <f t="shared" si="2"/>
        <v>4908750</v>
      </c>
      <c r="K9" s="65">
        <v>180000</v>
      </c>
      <c r="L9" s="65">
        <f t="shared" si="3"/>
        <v>34200</v>
      </c>
      <c r="M9" s="65">
        <f t="shared" si="4"/>
        <v>214200</v>
      </c>
      <c r="N9" s="76">
        <f t="shared" si="5"/>
        <v>3213000</v>
      </c>
      <c r="O9" s="78">
        <v>92308</v>
      </c>
      <c r="P9" s="78">
        <f t="shared" si="6"/>
        <v>17538.52</v>
      </c>
      <c r="Q9" s="78">
        <f t="shared" si="7"/>
        <v>109846.52</v>
      </c>
      <c r="R9" s="66">
        <f t="shared" si="8"/>
        <v>1647697.8</v>
      </c>
      <c r="S9" s="78">
        <f t="shared" si="9"/>
        <v>3256482.6</v>
      </c>
    </row>
    <row r="10" spans="1:19" ht="154.5" customHeight="1">
      <c r="A10" s="49">
        <v>8</v>
      </c>
      <c r="B10" s="61" t="s">
        <v>45</v>
      </c>
      <c r="C10" s="58" t="s">
        <v>46</v>
      </c>
      <c r="D10" s="14" t="s">
        <v>34</v>
      </c>
      <c r="E10" s="12"/>
      <c r="F10" s="14">
        <v>15</v>
      </c>
      <c r="G10" s="65">
        <v>315000</v>
      </c>
      <c r="H10" s="65">
        <f t="shared" si="0"/>
        <v>59850</v>
      </c>
      <c r="I10" s="71">
        <f t="shared" si="1"/>
        <v>374850</v>
      </c>
      <c r="J10" s="66">
        <f t="shared" si="2"/>
        <v>5622750</v>
      </c>
      <c r="K10" s="65">
        <v>180000</v>
      </c>
      <c r="L10" s="65">
        <f t="shared" si="3"/>
        <v>34200</v>
      </c>
      <c r="M10" s="65">
        <f t="shared" si="4"/>
        <v>214200</v>
      </c>
      <c r="N10" s="76">
        <f t="shared" si="5"/>
        <v>3213000</v>
      </c>
      <c r="O10" s="78">
        <v>92308</v>
      </c>
      <c r="P10" s="78">
        <f t="shared" si="6"/>
        <v>17538.52</v>
      </c>
      <c r="Q10" s="78">
        <f t="shared" si="7"/>
        <v>109846.52</v>
      </c>
      <c r="R10" s="66">
        <f t="shared" si="8"/>
        <v>1647697.8</v>
      </c>
      <c r="S10" s="78">
        <f t="shared" si="9"/>
        <v>3494482.6</v>
      </c>
    </row>
    <row r="11" spans="1:19" ht="154.5" customHeight="1">
      <c r="A11" s="49">
        <v>9</v>
      </c>
      <c r="B11" s="61" t="s">
        <v>47</v>
      </c>
      <c r="C11" s="58" t="s">
        <v>48</v>
      </c>
      <c r="D11" s="14" t="s">
        <v>34</v>
      </c>
      <c r="E11" s="14"/>
      <c r="F11" s="14">
        <v>15</v>
      </c>
      <c r="G11" s="65">
        <v>69000</v>
      </c>
      <c r="H11" s="65">
        <f t="shared" si="0"/>
        <v>13110</v>
      </c>
      <c r="I11" s="71">
        <f t="shared" si="1"/>
        <v>82110</v>
      </c>
      <c r="J11" s="66">
        <f t="shared" si="2"/>
        <v>1231650</v>
      </c>
      <c r="K11" s="65">
        <v>25000</v>
      </c>
      <c r="L11" s="65">
        <f t="shared" si="3"/>
        <v>4750</v>
      </c>
      <c r="M11" s="65">
        <f t="shared" si="4"/>
        <v>29750</v>
      </c>
      <c r="N11" s="76">
        <f t="shared" si="5"/>
        <v>446250</v>
      </c>
      <c r="O11" s="78">
        <v>9000</v>
      </c>
      <c r="P11" s="78">
        <f t="shared" si="6"/>
        <v>1710</v>
      </c>
      <c r="Q11" s="78">
        <f t="shared" si="7"/>
        <v>10710</v>
      </c>
      <c r="R11" s="66">
        <f t="shared" si="8"/>
        <v>160650</v>
      </c>
      <c r="S11" s="78">
        <f t="shared" si="9"/>
        <v>612850</v>
      </c>
    </row>
    <row r="12" spans="1:19" ht="154.5" customHeight="1">
      <c r="A12" s="49">
        <v>10</v>
      </c>
      <c r="B12" s="61" t="s">
        <v>49</v>
      </c>
      <c r="C12" s="58" t="s">
        <v>50</v>
      </c>
      <c r="D12" s="14" t="s">
        <v>34</v>
      </c>
      <c r="E12" s="14"/>
      <c r="F12" s="14">
        <v>30</v>
      </c>
      <c r="G12" s="65">
        <v>200000</v>
      </c>
      <c r="H12" s="65">
        <f t="shared" si="0"/>
        <v>38000</v>
      </c>
      <c r="I12" s="71">
        <f t="shared" si="1"/>
        <v>238000</v>
      </c>
      <c r="J12" s="66">
        <f t="shared" si="2"/>
        <v>7140000</v>
      </c>
      <c r="K12" s="65">
        <v>25000</v>
      </c>
      <c r="L12" s="65">
        <f t="shared" si="3"/>
        <v>4750</v>
      </c>
      <c r="M12" s="65">
        <f t="shared" si="4"/>
        <v>29750</v>
      </c>
      <c r="N12" s="76">
        <f t="shared" si="5"/>
        <v>892500</v>
      </c>
      <c r="O12" s="78">
        <v>16900</v>
      </c>
      <c r="P12" s="78">
        <f t="shared" si="6"/>
        <v>3211</v>
      </c>
      <c r="Q12" s="78">
        <f t="shared" si="7"/>
        <v>20111</v>
      </c>
      <c r="R12" s="66">
        <f t="shared" si="8"/>
        <v>603330</v>
      </c>
      <c r="S12" s="78">
        <f t="shared" si="9"/>
        <v>2878610</v>
      </c>
    </row>
    <row r="13" spans="1:19" ht="154.5" customHeight="1">
      <c r="A13" s="49">
        <v>11</v>
      </c>
      <c r="B13" s="61" t="s">
        <v>51</v>
      </c>
      <c r="C13" s="58" t="s">
        <v>52</v>
      </c>
      <c r="D13" s="14" t="s">
        <v>34</v>
      </c>
      <c r="E13" s="14"/>
      <c r="F13" s="14">
        <v>10</v>
      </c>
      <c r="G13" s="65">
        <v>293000</v>
      </c>
      <c r="H13" s="65">
        <f t="shared" si="0"/>
        <v>55670</v>
      </c>
      <c r="I13" s="71">
        <f t="shared" si="1"/>
        <v>348670</v>
      </c>
      <c r="J13" s="66">
        <f t="shared" si="2"/>
        <v>3486700</v>
      </c>
      <c r="K13" s="65">
        <v>30000</v>
      </c>
      <c r="L13" s="65">
        <f t="shared" si="3"/>
        <v>5700</v>
      </c>
      <c r="M13" s="65">
        <f t="shared" si="4"/>
        <v>35700</v>
      </c>
      <c r="N13" s="76">
        <f t="shared" si="5"/>
        <v>357000</v>
      </c>
      <c r="O13" s="78">
        <v>61500</v>
      </c>
      <c r="P13" s="78">
        <f t="shared" si="6"/>
        <v>11685</v>
      </c>
      <c r="Q13" s="78">
        <f t="shared" si="7"/>
        <v>73185</v>
      </c>
      <c r="R13" s="66">
        <f t="shared" si="8"/>
        <v>731850</v>
      </c>
      <c r="S13" s="78">
        <f t="shared" si="9"/>
        <v>1525183.3333333333</v>
      </c>
    </row>
    <row r="14" spans="1:19" ht="154.5" customHeight="1">
      <c r="A14" s="49">
        <v>12</v>
      </c>
      <c r="B14" s="61" t="s">
        <v>53</v>
      </c>
      <c r="C14" s="58" t="s">
        <v>54</v>
      </c>
      <c r="D14" s="14" t="s">
        <v>34</v>
      </c>
      <c r="E14" s="14"/>
      <c r="F14" s="14">
        <v>6</v>
      </c>
      <c r="G14" s="65">
        <v>18000</v>
      </c>
      <c r="H14" s="65">
        <f t="shared" si="0"/>
        <v>3420</v>
      </c>
      <c r="I14" s="71">
        <f t="shared" si="1"/>
        <v>21420</v>
      </c>
      <c r="J14" s="66">
        <f t="shared" si="2"/>
        <v>128520</v>
      </c>
      <c r="K14" s="65">
        <v>80000</v>
      </c>
      <c r="L14" s="65">
        <f t="shared" si="3"/>
        <v>15200</v>
      </c>
      <c r="M14" s="65">
        <f t="shared" si="4"/>
        <v>95200</v>
      </c>
      <c r="N14" s="76">
        <f t="shared" si="5"/>
        <v>571200</v>
      </c>
      <c r="O14" s="78">
        <v>707700</v>
      </c>
      <c r="P14" s="78">
        <f t="shared" si="6"/>
        <v>134463</v>
      </c>
      <c r="Q14" s="78">
        <f t="shared" si="7"/>
        <v>842163</v>
      </c>
      <c r="R14" s="66">
        <f t="shared" si="8"/>
        <v>5052978</v>
      </c>
      <c r="S14" s="78">
        <f t="shared" si="9"/>
        <v>1917566</v>
      </c>
    </row>
    <row r="15" spans="1:19" ht="154.5" customHeight="1">
      <c r="A15" s="49">
        <v>13</v>
      </c>
      <c r="B15" s="61" t="s">
        <v>53</v>
      </c>
      <c r="C15" s="58" t="s">
        <v>55</v>
      </c>
      <c r="D15" s="14" t="s">
        <v>34</v>
      </c>
      <c r="E15" s="14" t="e" vm="2">
        <v>#VALUE!</v>
      </c>
      <c r="F15" s="14">
        <v>10</v>
      </c>
      <c r="G15" s="65">
        <v>310000</v>
      </c>
      <c r="H15" s="65">
        <f t="shared" si="0"/>
        <v>58900</v>
      </c>
      <c r="I15" s="71">
        <f t="shared" si="1"/>
        <v>368900</v>
      </c>
      <c r="J15" s="66">
        <f t="shared" si="2"/>
        <v>3689000</v>
      </c>
      <c r="K15" s="65">
        <v>85000</v>
      </c>
      <c r="L15" s="65">
        <f t="shared" si="3"/>
        <v>16150</v>
      </c>
      <c r="M15" s="65">
        <f t="shared" si="4"/>
        <v>101150</v>
      </c>
      <c r="N15" s="76">
        <f t="shared" si="5"/>
        <v>1011500</v>
      </c>
      <c r="O15" s="78">
        <v>149300</v>
      </c>
      <c r="P15" s="78">
        <f t="shared" si="6"/>
        <v>28367</v>
      </c>
      <c r="Q15" s="78">
        <f t="shared" si="7"/>
        <v>177667</v>
      </c>
      <c r="R15" s="66">
        <f t="shared" si="8"/>
        <v>1776670</v>
      </c>
      <c r="S15" s="78">
        <f t="shared" si="9"/>
        <v>2159056.6666666665</v>
      </c>
    </row>
    <row r="16" spans="1:19" ht="154.5" customHeight="1">
      <c r="A16" s="49">
        <v>14</v>
      </c>
      <c r="B16" s="61" t="s">
        <v>56</v>
      </c>
      <c r="C16" s="62" t="s">
        <v>57</v>
      </c>
      <c r="D16" s="14" t="s">
        <v>34</v>
      </c>
      <c r="E16" s="14"/>
      <c r="F16" s="14">
        <v>6</v>
      </c>
      <c r="G16" s="65">
        <v>260000</v>
      </c>
      <c r="H16" s="65">
        <f t="shared" si="0"/>
        <v>49400</v>
      </c>
      <c r="I16" s="71">
        <f t="shared" si="1"/>
        <v>309400</v>
      </c>
      <c r="J16" s="66">
        <f t="shared" si="2"/>
        <v>1856400</v>
      </c>
      <c r="K16" s="74">
        <v>950000</v>
      </c>
      <c r="L16" s="65">
        <f t="shared" si="3"/>
        <v>180500</v>
      </c>
      <c r="M16" s="65">
        <f t="shared" si="4"/>
        <v>1130500</v>
      </c>
      <c r="N16" s="76">
        <f t="shared" si="5"/>
        <v>6783000</v>
      </c>
      <c r="O16" s="78">
        <v>430700</v>
      </c>
      <c r="P16" s="78">
        <f t="shared" si="6"/>
        <v>81833</v>
      </c>
      <c r="Q16" s="78">
        <f t="shared" si="7"/>
        <v>512533</v>
      </c>
      <c r="R16" s="66">
        <f t="shared" si="8"/>
        <v>3075198</v>
      </c>
      <c r="S16" s="78">
        <f t="shared" si="9"/>
        <v>3904866</v>
      </c>
    </row>
    <row r="17" spans="1:19" ht="154.5" customHeight="1">
      <c r="A17" s="49">
        <v>15</v>
      </c>
      <c r="B17" s="61" t="s">
        <v>58</v>
      </c>
      <c r="C17" s="58" t="s">
        <v>59</v>
      </c>
      <c r="D17" s="14" t="s">
        <v>34</v>
      </c>
      <c r="E17" s="14" t="e" vm="4">
        <v>#VALUE!</v>
      </c>
      <c r="F17" s="14">
        <v>3</v>
      </c>
      <c r="G17" s="65">
        <v>15000</v>
      </c>
      <c r="H17" s="65">
        <f t="shared" si="0"/>
        <v>2850</v>
      </c>
      <c r="I17" s="71">
        <f t="shared" si="1"/>
        <v>17850</v>
      </c>
      <c r="J17" s="66">
        <f t="shared" si="2"/>
        <v>53550</v>
      </c>
      <c r="K17" s="65">
        <v>250000</v>
      </c>
      <c r="L17" s="65">
        <f t="shared" si="3"/>
        <v>47500</v>
      </c>
      <c r="M17" s="65">
        <f t="shared" si="4"/>
        <v>297500</v>
      </c>
      <c r="N17" s="76">
        <f t="shared" si="5"/>
        <v>892500</v>
      </c>
      <c r="O17" s="78">
        <v>261600</v>
      </c>
      <c r="P17" s="78">
        <f t="shared" si="6"/>
        <v>49704</v>
      </c>
      <c r="Q17" s="78">
        <f t="shared" si="7"/>
        <v>311304</v>
      </c>
      <c r="R17" s="66">
        <f t="shared" si="8"/>
        <v>933912</v>
      </c>
      <c r="S17" s="78">
        <f t="shared" si="9"/>
        <v>626654</v>
      </c>
    </row>
    <row r="18" spans="1:19" ht="154.5" customHeight="1">
      <c r="A18" s="49">
        <v>16</v>
      </c>
      <c r="B18" s="57" t="s">
        <v>60</v>
      </c>
      <c r="C18" s="58" t="s">
        <v>61</v>
      </c>
      <c r="D18" s="35" t="s">
        <v>62</v>
      </c>
      <c r="E18" s="35" t="e" vm="3">
        <v>#VALUE!</v>
      </c>
      <c r="F18" s="14">
        <v>30</v>
      </c>
      <c r="G18" s="65">
        <v>9500</v>
      </c>
      <c r="H18" s="65">
        <f t="shared" si="0"/>
        <v>1805</v>
      </c>
      <c r="I18" s="71">
        <f t="shared" si="1"/>
        <v>11305</v>
      </c>
      <c r="J18" s="66">
        <f t="shared" si="2"/>
        <v>339150</v>
      </c>
      <c r="K18" s="65">
        <v>10000</v>
      </c>
      <c r="L18" s="65">
        <f t="shared" si="3"/>
        <v>1900</v>
      </c>
      <c r="M18" s="65">
        <f t="shared" si="4"/>
        <v>11900</v>
      </c>
      <c r="N18" s="76">
        <f t="shared" si="5"/>
        <v>357000</v>
      </c>
      <c r="O18" s="78">
        <v>10700</v>
      </c>
      <c r="P18" s="78">
        <f t="shared" si="6"/>
        <v>2033</v>
      </c>
      <c r="Q18" s="78">
        <f t="shared" si="7"/>
        <v>12733</v>
      </c>
      <c r="R18" s="66">
        <f t="shared" si="8"/>
        <v>381990</v>
      </c>
      <c r="S18" s="78">
        <f t="shared" si="9"/>
        <v>359380</v>
      </c>
    </row>
    <row r="19" spans="1:19" ht="369.75" customHeight="1">
      <c r="A19" s="49">
        <v>17</v>
      </c>
      <c r="B19" s="57" t="s">
        <v>63</v>
      </c>
      <c r="C19" s="58" t="s">
        <v>64</v>
      </c>
      <c r="D19" s="35" t="s">
        <v>31</v>
      </c>
      <c r="E19" s="48"/>
      <c r="F19" s="14">
        <v>1</v>
      </c>
      <c r="G19" s="65">
        <v>230000</v>
      </c>
      <c r="H19" s="65">
        <f t="shared" si="0"/>
        <v>43700</v>
      </c>
      <c r="I19" s="71">
        <f t="shared" si="1"/>
        <v>273700</v>
      </c>
      <c r="J19" s="66">
        <f t="shared" si="2"/>
        <v>273700</v>
      </c>
      <c r="K19" s="65">
        <v>6000000</v>
      </c>
      <c r="L19" s="65">
        <f t="shared" si="3"/>
        <v>1140000</v>
      </c>
      <c r="M19" s="65">
        <f t="shared" si="4"/>
        <v>7140000</v>
      </c>
      <c r="N19" s="76">
        <f t="shared" si="5"/>
        <v>7140000</v>
      </c>
      <c r="O19" s="78">
        <v>6461500</v>
      </c>
      <c r="P19" s="78">
        <f t="shared" si="6"/>
        <v>1227685</v>
      </c>
      <c r="Q19" s="78">
        <f t="shared" si="7"/>
        <v>7689185</v>
      </c>
      <c r="R19" s="66">
        <f t="shared" si="8"/>
        <v>7689185</v>
      </c>
      <c r="S19" s="78">
        <f t="shared" si="9"/>
        <v>5034295</v>
      </c>
    </row>
    <row r="20" spans="1:19" ht="161.25" customHeight="1">
      <c r="A20" s="49">
        <v>18</v>
      </c>
      <c r="B20" s="61" t="s">
        <v>65</v>
      </c>
      <c r="C20" s="58" t="s">
        <v>66</v>
      </c>
      <c r="D20" s="14" t="s">
        <v>34</v>
      </c>
      <c r="E20" s="50" t="e" vm="5">
        <v>#VALUE!</v>
      </c>
      <c r="F20" s="14">
        <v>1</v>
      </c>
      <c r="G20" s="65">
        <v>300000</v>
      </c>
      <c r="H20" s="65">
        <f t="shared" si="0"/>
        <v>57000</v>
      </c>
      <c r="I20" s="71">
        <f t="shared" si="1"/>
        <v>357000</v>
      </c>
      <c r="J20" s="66">
        <f t="shared" si="2"/>
        <v>357000</v>
      </c>
      <c r="K20" s="75">
        <v>80000</v>
      </c>
      <c r="L20" s="65">
        <f t="shared" si="3"/>
        <v>15200</v>
      </c>
      <c r="M20" s="65">
        <f t="shared" si="4"/>
        <v>95200</v>
      </c>
      <c r="N20" s="76">
        <f t="shared" si="5"/>
        <v>95200</v>
      </c>
      <c r="O20" s="78">
        <v>276900</v>
      </c>
      <c r="P20" s="78">
        <f t="shared" si="6"/>
        <v>52611</v>
      </c>
      <c r="Q20" s="78">
        <f t="shared" si="7"/>
        <v>329511</v>
      </c>
      <c r="R20" s="66">
        <f t="shared" si="8"/>
        <v>329511</v>
      </c>
      <c r="S20" s="78">
        <f t="shared" si="9"/>
        <v>260570.33333333334</v>
      </c>
    </row>
    <row r="21" spans="1:19" ht="13.5" customHeight="1">
      <c r="A21" s="145" t="s">
        <v>75</v>
      </c>
      <c r="B21" s="145"/>
      <c r="C21" s="145"/>
      <c r="D21" s="145"/>
      <c r="E21" s="145"/>
      <c r="F21" s="145"/>
      <c r="G21" s="67"/>
      <c r="H21" s="67"/>
      <c r="I21" s="72"/>
      <c r="J21" s="77">
        <f>SUM(J3:J20)</f>
        <v>53292960</v>
      </c>
      <c r="K21" s="67"/>
      <c r="L21" s="67"/>
      <c r="M21" s="72"/>
      <c r="N21" s="77">
        <f>SUM(N3:N20)</f>
        <v>35610750</v>
      </c>
      <c r="O21" s="67"/>
      <c r="P21" s="67"/>
      <c r="Q21" s="72"/>
      <c r="R21" s="77">
        <f>SUM(R3:R20)</f>
        <v>33613219.57</v>
      </c>
      <c r="S21" s="79">
        <f>SUM(S3:S20)</f>
        <v>40838976.523333333</v>
      </c>
    </row>
    <row r="22" spans="1:19" ht="13.5" customHeight="1">
      <c r="A22" s="145" t="s">
        <v>76</v>
      </c>
      <c r="B22" s="145"/>
      <c r="C22" s="145"/>
      <c r="D22" s="145"/>
      <c r="E22" s="145"/>
      <c r="F22" s="145"/>
      <c r="G22" s="151">
        <f>AVERAGE(J21,N21,R21)</f>
        <v>40838976.523333333</v>
      </c>
      <c r="H22" s="152"/>
      <c r="I22" s="152"/>
      <c r="J22" s="152"/>
      <c r="K22" s="152"/>
      <c r="L22" s="153"/>
      <c r="M22" s="80"/>
      <c r="N22" s="154"/>
      <c r="O22" s="155"/>
      <c r="P22" s="155"/>
      <c r="Q22" s="155"/>
      <c r="R22" s="155"/>
      <c r="S22" s="156"/>
    </row>
  </sheetData>
  <mergeCells count="8">
    <mergeCell ref="A21:F21"/>
    <mergeCell ref="A22:F22"/>
    <mergeCell ref="S1:S2"/>
    <mergeCell ref="G1:J1"/>
    <mergeCell ref="K1:N1"/>
    <mergeCell ref="O1:R1"/>
    <mergeCell ref="G22:L22"/>
    <mergeCell ref="N22:S2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7D96F-9167-477F-8D43-BB0C56DD0970}">
  <dimension ref="A1:K22"/>
  <sheetViews>
    <sheetView tabSelected="1" zoomScale="91" zoomScaleNormal="91" workbookViewId="0">
      <selection activeCell="H3" sqref="H3"/>
    </sheetView>
  </sheetViews>
  <sheetFormatPr defaultColWidth="11.42578125" defaultRowHeight="154.5" customHeight="1"/>
  <cols>
    <col min="1" max="1" width="3" style="89" customWidth="1"/>
    <col min="2" max="2" width="10" style="89" customWidth="1"/>
    <col min="3" max="3" width="49.140625" style="89" customWidth="1"/>
    <col min="4" max="4" width="6.7109375" style="89" customWidth="1"/>
    <col min="5" max="5" width="23.140625" style="89" customWidth="1"/>
    <col min="6" max="6" width="6.7109375" style="89" customWidth="1"/>
    <col min="7" max="10" width="11.42578125" style="89"/>
    <col min="11" max="11" width="17" style="89" customWidth="1"/>
    <col min="12" max="16384" width="11.42578125" style="89"/>
  </cols>
  <sheetData>
    <row r="1" spans="1:11" ht="14.25" customHeight="1">
      <c r="A1" s="160" t="s">
        <v>77</v>
      </c>
      <c r="B1" s="161"/>
      <c r="C1" s="161"/>
      <c r="D1" s="161"/>
      <c r="E1" s="161"/>
      <c r="F1" s="161"/>
      <c r="G1" s="161"/>
      <c r="H1" s="161"/>
      <c r="I1" s="161"/>
      <c r="J1" s="162"/>
      <c r="K1" s="157" t="s">
        <v>73</v>
      </c>
    </row>
    <row r="2" spans="1:11" ht="40.5" customHeight="1">
      <c r="A2" s="81" t="s">
        <v>19</v>
      </c>
      <c r="B2" s="81" t="s">
        <v>20</v>
      </c>
      <c r="C2" s="51" t="s">
        <v>21</v>
      </c>
      <c r="D2" s="82" t="s">
        <v>22</v>
      </c>
      <c r="E2" s="82" t="s">
        <v>23</v>
      </c>
      <c r="F2" s="51" t="s">
        <v>74</v>
      </c>
      <c r="G2" s="51" t="s">
        <v>25</v>
      </c>
      <c r="H2" s="51" t="s">
        <v>25</v>
      </c>
      <c r="I2" s="51" t="s">
        <v>26</v>
      </c>
      <c r="J2" s="52" t="s">
        <v>27</v>
      </c>
      <c r="K2" s="158"/>
    </row>
    <row r="3" spans="1:11" ht="315" customHeight="1">
      <c r="A3" s="83">
        <v>1</v>
      </c>
      <c r="B3" s="57" t="s">
        <v>29</v>
      </c>
      <c r="C3" s="58" t="s">
        <v>30</v>
      </c>
      <c r="D3" s="84" t="s">
        <v>31</v>
      </c>
      <c r="E3" s="85"/>
      <c r="F3" s="84">
        <v>1</v>
      </c>
      <c r="G3" s="84"/>
      <c r="H3" s="85"/>
      <c r="I3" s="85"/>
      <c r="J3" s="86"/>
      <c r="K3" s="87">
        <f>AVERAGE('Estudio de mercado '!J3,'Estudio de mercado '!N3,'Estudio de mercado '!R3)</f>
        <v>605953.95000000007</v>
      </c>
    </row>
    <row r="4" spans="1:11" ht="154.5" customHeight="1">
      <c r="A4" s="83">
        <v>2</v>
      </c>
      <c r="B4" s="59" t="s">
        <v>32</v>
      </c>
      <c r="C4" s="60" t="s">
        <v>33</v>
      </c>
      <c r="D4" s="84" t="s">
        <v>34</v>
      </c>
      <c r="E4" s="85"/>
      <c r="F4" s="84">
        <v>15</v>
      </c>
      <c r="G4" s="84"/>
      <c r="H4" s="85"/>
      <c r="I4" s="85"/>
      <c r="J4" s="86"/>
      <c r="K4" s="87">
        <f>AVERAGE('Estudio de mercado '!J4,'Estudio de mercado '!N4,'Estudio de mercado '!R4)</f>
        <v>4920055</v>
      </c>
    </row>
    <row r="5" spans="1:11" ht="242.25" customHeight="1">
      <c r="A5" s="83">
        <v>3</v>
      </c>
      <c r="B5" s="61" t="s">
        <v>35</v>
      </c>
      <c r="C5" s="58" t="s">
        <v>36</v>
      </c>
      <c r="D5" s="84" t="s">
        <v>34</v>
      </c>
      <c r="E5" s="85"/>
      <c r="F5" s="84">
        <v>1</v>
      </c>
      <c r="G5" s="84"/>
      <c r="H5" s="85"/>
      <c r="I5" s="85"/>
      <c r="J5" s="86"/>
      <c r="K5" s="87">
        <f>AVERAGE('Estudio de mercado '!J5,'Estudio de mercado '!N5,'Estudio de mercado '!R5)</f>
        <v>384608</v>
      </c>
    </row>
    <row r="6" spans="1:11" ht="154.5" customHeight="1">
      <c r="A6" s="83">
        <v>4</v>
      </c>
      <c r="B6" s="61" t="s">
        <v>37</v>
      </c>
      <c r="C6" s="58" t="s">
        <v>38</v>
      </c>
      <c r="D6" s="84" t="s">
        <v>34</v>
      </c>
      <c r="E6" s="85"/>
      <c r="F6" s="84">
        <v>20</v>
      </c>
      <c r="G6" s="84"/>
      <c r="H6" s="85"/>
      <c r="I6" s="85"/>
      <c r="J6" s="86"/>
      <c r="K6" s="87">
        <f>AVERAGE('Estudio de mercado '!J6,'Estudio de mercado '!N6,'Estudio de mercado '!R6)</f>
        <v>2972620</v>
      </c>
    </row>
    <row r="7" spans="1:11" ht="154.5" customHeight="1">
      <c r="A7" s="83">
        <v>5</v>
      </c>
      <c r="B7" s="61" t="s">
        <v>39</v>
      </c>
      <c r="C7" s="58" t="s">
        <v>40</v>
      </c>
      <c r="D7" s="84" t="s">
        <v>34</v>
      </c>
      <c r="E7" s="84"/>
      <c r="F7" s="84">
        <v>30</v>
      </c>
      <c r="G7" s="84"/>
      <c r="H7" s="85"/>
      <c r="I7" s="85"/>
      <c r="J7" s="86"/>
      <c r="K7" s="87">
        <f>AVERAGE('Estudio de mercado '!J7,'Estudio de mercado '!N7,'Estudio de mercado '!R7)</f>
        <v>3373650</v>
      </c>
    </row>
    <row r="8" spans="1:11" ht="154.5" customHeight="1">
      <c r="A8" s="83">
        <v>6</v>
      </c>
      <c r="B8" s="61" t="s">
        <v>41</v>
      </c>
      <c r="C8" s="58" t="s">
        <v>42</v>
      </c>
      <c r="D8" s="84" t="s">
        <v>34</v>
      </c>
      <c r="E8" s="57"/>
      <c r="F8" s="84">
        <v>6</v>
      </c>
      <c r="G8" s="84"/>
      <c r="H8" s="85"/>
      <c r="I8" s="85"/>
      <c r="J8" s="86"/>
      <c r="K8" s="87">
        <f>AVERAGE('Estudio de mercado '!J8,'Estudio de mercado '!N8,'Estudio de mercado '!R8)</f>
        <v>2552093.04</v>
      </c>
    </row>
    <row r="9" spans="1:11" ht="154.5" customHeight="1">
      <c r="A9" s="83">
        <v>7</v>
      </c>
      <c r="B9" s="61" t="s">
        <v>43</v>
      </c>
      <c r="C9" s="58" t="s">
        <v>44</v>
      </c>
      <c r="D9" s="84" t="s">
        <v>34</v>
      </c>
      <c r="E9" s="57"/>
      <c r="F9" s="84">
        <v>15</v>
      </c>
      <c r="G9" s="84"/>
      <c r="H9" s="85"/>
      <c r="I9" s="85"/>
      <c r="J9" s="86"/>
      <c r="K9" s="87">
        <f>AVERAGE('Estudio de mercado '!J9,'Estudio de mercado '!N9,'Estudio de mercado '!R9)</f>
        <v>3256482.6</v>
      </c>
    </row>
    <row r="10" spans="1:11" ht="154.5" customHeight="1">
      <c r="A10" s="83">
        <v>8</v>
      </c>
      <c r="B10" s="61" t="s">
        <v>45</v>
      </c>
      <c r="C10" s="58" t="s">
        <v>46</v>
      </c>
      <c r="D10" s="84" t="s">
        <v>34</v>
      </c>
      <c r="E10" s="57"/>
      <c r="F10" s="84">
        <v>15</v>
      </c>
      <c r="G10" s="84"/>
      <c r="H10" s="85"/>
      <c r="I10" s="85"/>
      <c r="J10" s="86"/>
      <c r="K10" s="87">
        <f>AVERAGE('Estudio de mercado '!J10,'Estudio de mercado '!N10,'Estudio de mercado '!R10)</f>
        <v>3494482.6</v>
      </c>
    </row>
    <row r="11" spans="1:11" ht="154.5" customHeight="1">
      <c r="A11" s="83">
        <v>9</v>
      </c>
      <c r="B11" s="61" t="s">
        <v>47</v>
      </c>
      <c r="C11" s="58" t="s">
        <v>48</v>
      </c>
      <c r="D11" s="84" t="s">
        <v>34</v>
      </c>
      <c r="E11" s="84"/>
      <c r="F11" s="84">
        <v>15</v>
      </c>
      <c r="G11" s="84"/>
      <c r="H11" s="85"/>
      <c r="I11" s="85"/>
      <c r="J11" s="86"/>
      <c r="K11" s="87">
        <f>AVERAGE('Estudio de mercado '!J11,'Estudio de mercado '!N11,'Estudio de mercado '!R11)</f>
        <v>612850</v>
      </c>
    </row>
    <row r="12" spans="1:11" ht="154.5" customHeight="1">
      <c r="A12" s="83">
        <v>10</v>
      </c>
      <c r="B12" s="61" t="s">
        <v>49</v>
      </c>
      <c r="C12" s="58" t="s">
        <v>50</v>
      </c>
      <c r="D12" s="84" t="s">
        <v>34</v>
      </c>
      <c r="E12" s="84"/>
      <c r="F12" s="84">
        <v>30</v>
      </c>
      <c r="G12" s="84"/>
      <c r="H12" s="85"/>
      <c r="I12" s="85"/>
      <c r="J12" s="86"/>
      <c r="K12" s="87">
        <f>AVERAGE('Estudio de mercado '!J12,'Estudio de mercado '!N12,'Estudio de mercado '!R12)</f>
        <v>2878610</v>
      </c>
    </row>
    <row r="13" spans="1:11" ht="154.5" customHeight="1">
      <c r="A13" s="83">
        <v>11</v>
      </c>
      <c r="B13" s="61" t="s">
        <v>51</v>
      </c>
      <c r="C13" s="58" t="s">
        <v>52</v>
      </c>
      <c r="D13" s="84" t="s">
        <v>34</v>
      </c>
      <c r="E13" s="84"/>
      <c r="F13" s="84">
        <v>10</v>
      </c>
      <c r="G13" s="84"/>
      <c r="H13" s="85"/>
      <c r="I13" s="85"/>
      <c r="J13" s="86"/>
      <c r="K13" s="87">
        <f>AVERAGE('Estudio de mercado '!J13,'Estudio de mercado '!N13,'Estudio de mercado '!R13)</f>
        <v>1525183.3333333333</v>
      </c>
    </row>
    <row r="14" spans="1:11" ht="154.5" customHeight="1">
      <c r="A14" s="83">
        <v>12</v>
      </c>
      <c r="B14" s="61" t="s">
        <v>53</v>
      </c>
      <c r="C14" s="58" t="s">
        <v>54</v>
      </c>
      <c r="D14" s="84" t="s">
        <v>34</v>
      </c>
      <c r="E14" s="84"/>
      <c r="F14" s="84">
        <v>6</v>
      </c>
      <c r="G14" s="84"/>
      <c r="H14" s="85"/>
      <c r="I14" s="85"/>
      <c r="J14" s="86"/>
      <c r="K14" s="87">
        <f>AVERAGE('Estudio de mercado '!J14,'Estudio de mercado '!N14,'Estudio de mercado '!R14)</f>
        <v>1917566</v>
      </c>
    </row>
    <row r="15" spans="1:11" ht="154.5" customHeight="1">
      <c r="A15" s="83">
        <v>13</v>
      </c>
      <c r="B15" s="61" t="s">
        <v>53</v>
      </c>
      <c r="C15" s="58" t="s">
        <v>55</v>
      </c>
      <c r="D15" s="84" t="s">
        <v>34</v>
      </c>
      <c r="E15" s="84" t="e" vm="2">
        <v>#VALUE!</v>
      </c>
      <c r="F15" s="84">
        <v>10</v>
      </c>
      <c r="G15" s="84"/>
      <c r="H15" s="85"/>
      <c r="I15" s="85"/>
      <c r="J15" s="86"/>
      <c r="K15" s="87">
        <f>AVERAGE('Estudio de mercado '!J15,'Estudio de mercado '!N15,'Estudio de mercado '!R15)</f>
        <v>2159056.6666666665</v>
      </c>
    </row>
    <row r="16" spans="1:11" ht="154.5" customHeight="1">
      <c r="A16" s="83">
        <v>14</v>
      </c>
      <c r="B16" s="61" t="s">
        <v>56</v>
      </c>
      <c r="C16" s="62" t="s">
        <v>57</v>
      </c>
      <c r="D16" s="84" t="s">
        <v>34</v>
      </c>
      <c r="E16" s="84"/>
      <c r="F16" s="84">
        <v>6</v>
      </c>
      <c r="G16" s="84"/>
      <c r="H16" s="85"/>
      <c r="I16" s="85"/>
      <c r="J16" s="86"/>
      <c r="K16" s="87">
        <f>AVERAGE('Estudio de mercado '!J16,'Estudio de mercado '!N16,'Estudio de mercado '!R16)</f>
        <v>3904866</v>
      </c>
    </row>
    <row r="17" spans="1:11" ht="154.5" customHeight="1">
      <c r="A17" s="83">
        <v>15</v>
      </c>
      <c r="B17" s="61" t="s">
        <v>58</v>
      </c>
      <c r="C17" s="58" t="s">
        <v>59</v>
      </c>
      <c r="D17" s="84" t="s">
        <v>34</v>
      </c>
      <c r="E17" s="84" t="e" vm="4">
        <v>#VALUE!</v>
      </c>
      <c r="F17" s="84">
        <v>3</v>
      </c>
      <c r="G17" s="84"/>
      <c r="H17" s="85"/>
      <c r="I17" s="85"/>
      <c r="J17" s="86"/>
      <c r="K17" s="87">
        <f>AVERAGE('Estudio de mercado '!J17,'Estudio de mercado '!N17,'Estudio de mercado '!R17)</f>
        <v>626654</v>
      </c>
    </row>
    <row r="18" spans="1:11" ht="154.5" customHeight="1">
      <c r="A18" s="83">
        <v>16</v>
      </c>
      <c r="B18" s="57" t="s">
        <v>60</v>
      </c>
      <c r="C18" s="58" t="s">
        <v>61</v>
      </c>
      <c r="D18" s="84" t="s">
        <v>62</v>
      </c>
      <c r="E18" s="84" t="e" vm="3">
        <v>#VALUE!</v>
      </c>
      <c r="F18" s="84">
        <v>30</v>
      </c>
      <c r="G18" s="84"/>
      <c r="H18" s="85"/>
      <c r="I18" s="85"/>
      <c r="J18" s="86"/>
      <c r="K18" s="87">
        <f>AVERAGE('Estudio de mercado '!J18,'Estudio de mercado '!N18,'Estudio de mercado '!R18)</f>
        <v>359380</v>
      </c>
    </row>
    <row r="19" spans="1:11" ht="369.75" customHeight="1">
      <c r="A19" s="83">
        <v>17</v>
      </c>
      <c r="B19" s="57" t="s">
        <v>63</v>
      </c>
      <c r="C19" s="58" t="s">
        <v>64</v>
      </c>
      <c r="D19" s="84" t="s">
        <v>31</v>
      </c>
      <c r="E19" s="85"/>
      <c r="F19" s="84">
        <v>1</v>
      </c>
      <c r="G19" s="84"/>
      <c r="H19" s="85"/>
      <c r="I19" s="85"/>
      <c r="J19" s="86"/>
      <c r="K19" s="87">
        <f>AVERAGE('Estudio de mercado '!J19,'Estudio de mercado '!N19,'Estudio de mercado '!R19)</f>
        <v>5034295</v>
      </c>
    </row>
    <row r="20" spans="1:11" ht="154.5" customHeight="1">
      <c r="A20" s="83">
        <v>18</v>
      </c>
      <c r="B20" s="61" t="s">
        <v>65</v>
      </c>
      <c r="C20" s="58" t="s">
        <v>66</v>
      </c>
      <c r="D20" s="84" t="s">
        <v>34</v>
      </c>
      <c r="E20" s="88" t="e" vm="5">
        <v>#VALUE!</v>
      </c>
      <c r="F20" s="84">
        <v>1</v>
      </c>
      <c r="G20" s="84"/>
      <c r="H20" s="85"/>
      <c r="I20" s="85"/>
      <c r="J20" s="86"/>
      <c r="K20" s="87">
        <f>AVERAGE('Estudio de mercado '!J20,'Estudio de mercado '!N20,'Estudio de mercado '!R20)</f>
        <v>260570.33333333334</v>
      </c>
    </row>
    <row r="21" spans="1:11" ht="13.5" customHeight="1">
      <c r="A21" s="159" t="s">
        <v>78</v>
      </c>
      <c r="B21" s="159"/>
      <c r="C21" s="159"/>
      <c r="D21" s="159"/>
      <c r="E21" s="159"/>
      <c r="F21" s="159"/>
      <c r="G21" s="85"/>
      <c r="H21" s="85"/>
      <c r="I21" s="85"/>
      <c r="J21" s="86"/>
      <c r="K21" s="87">
        <f>SUM(K3:K20)</f>
        <v>40838976.523333333</v>
      </c>
    </row>
    <row r="22" spans="1:11" ht="13.5" customHeight="1"/>
  </sheetData>
  <mergeCells count="3">
    <mergeCell ref="K1:K2"/>
    <mergeCell ref="A21:F21"/>
    <mergeCell ref="A1:J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DANE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Paula Andrea Loaiza</dc:creator>
  <cp:keywords/>
  <dc:description/>
  <cp:lastModifiedBy>Angie Nathalia Sanchez Molina</cp:lastModifiedBy>
  <cp:revision/>
  <dcterms:created xsi:type="dcterms:W3CDTF">2012-03-05T20:09:33Z</dcterms:created>
  <dcterms:modified xsi:type="dcterms:W3CDTF">2026-03-27T18:55:20Z</dcterms:modified>
  <cp:category/>
  <cp:contentStatus/>
</cp:coreProperties>
</file>